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gasperv65\Desktop\predračun popravljen tiskarske storitve\"/>
    </mc:Choice>
  </mc:AlternateContent>
  <xr:revisionPtr revIDLastSave="0" documentId="13_ncr:1_{D3AF7BE1-C3BC-4C7A-BF00-D28EAC4B0A5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O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0" i="1" l="1"/>
  <c r="I110" i="1"/>
  <c r="H110" i="1"/>
  <c r="L110" i="1" s="1"/>
  <c r="K109" i="1"/>
  <c r="I109" i="1"/>
  <c r="H109" i="1"/>
  <c r="L109" i="1" s="1"/>
  <c r="K108" i="1"/>
  <c r="I108" i="1"/>
  <c r="H108" i="1"/>
  <c r="J108" i="1" s="1"/>
  <c r="K107" i="1"/>
  <c r="J107" i="1"/>
  <c r="I107" i="1"/>
  <c r="H107" i="1"/>
  <c r="L107" i="1" s="1"/>
  <c r="K106" i="1"/>
  <c r="J106" i="1"/>
  <c r="I106" i="1"/>
  <c r="H106" i="1"/>
  <c r="L106" i="1" s="1"/>
  <c r="L105" i="1"/>
  <c r="K105" i="1"/>
  <c r="I105" i="1"/>
  <c r="H105" i="1"/>
  <c r="J105" i="1" s="1"/>
  <c r="K104" i="1"/>
  <c r="I104" i="1"/>
  <c r="H104" i="1"/>
  <c r="L104" i="1" s="1"/>
  <c r="L103" i="1"/>
  <c r="K103" i="1"/>
  <c r="J103" i="1"/>
  <c r="I103" i="1"/>
  <c r="H103" i="1"/>
  <c r="L102" i="1"/>
  <c r="K102" i="1"/>
  <c r="J102" i="1"/>
  <c r="I102" i="1"/>
  <c r="H102" i="1"/>
  <c r="K101" i="1"/>
  <c r="I101" i="1"/>
  <c r="H101" i="1"/>
  <c r="L101" i="1" s="1"/>
  <c r="L100" i="1"/>
  <c r="K100" i="1"/>
  <c r="I100" i="1"/>
  <c r="H100" i="1"/>
  <c r="J100" i="1" s="1"/>
  <c r="K99" i="1"/>
  <c r="J99" i="1"/>
  <c r="I99" i="1"/>
  <c r="H99" i="1"/>
  <c r="L99" i="1" s="1"/>
  <c r="K98" i="1"/>
  <c r="J98" i="1"/>
  <c r="I98" i="1"/>
  <c r="H98" i="1"/>
  <c r="L98" i="1" s="1"/>
  <c r="L97" i="1"/>
  <c r="K97" i="1"/>
  <c r="I97" i="1"/>
  <c r="H97" i="1"/>
  <c r="J97" i="1" s="1"/>
  <c r="K96" i="1"/>
  <c r="I96" i="1"/>
  <c r="H96" i="1"/>
  <c r="J96" i="1" s="1"/>
  <c r="L95" i="1"/>
  <c r="K95" i="1"/>
  <c r="J95" i="1"/>
  <c r="I95" i="1"/>
  <c r="H95" i="1"/>
  <c r="L94" i="1"/>
  <c r="K94" i="1"/>
  <c r="J94" i="1"/>
  <c r="I94" i="1"/>
  <c r="H94" i="1"/>
  <c r="K93" i="1"/>
  <c r="I93" i="1"/>
  <c r="H93" i="1"/>
  <c r="L93" i="1" s="1"/>
  <c r="L92" i="1"/>
  <c r="K92" i="1"/>
  <c r="I92" i="1"/>
  <c r="H92" i="1"/>
  <c r="J92" i="1" s="1"/>
  <c r="K91" i="1"/>
  <c r="J91" i="1"/>
  <c r="I91" i="1"/>
  <c r="H91" i="1"/>
  <c r="L91" i="1" s="1"/>
  <c r="K90" i="1"/>
  <c r="J90" i="1"/>
  <c r="I90" i="1"/>
  <c r="H90" i="1"/>
  <c r="L90" i="1" s="1"/>
  <c r="L89" i="1"/>
  <c r="K89" i="1"/>
  <c r="I89" i="1"/>
  <c r="H89" i="1"/>
  <c r="J89" i="1" s="1"/>
  <c r="K88" i="1"/>
  <c r="I88" i="1"/>
  <c r="H88" i="1"/>
  <c r="L88" i="1" s="1"/>
  <c r="L87" i="1"/>
  <c r="K87" i="1"/>
  <c r="J87" i="1"/>
  <c r="I87" i="1"/>
  <c r="H87" i="1"/>
  <c r="L86" i="1"/>
  <c r="K86" i="1"/>
  <c r="J86" i="1"/>
  <c r="I86" i="1"/>
  <c r="H86" i="1"/>
  <c r="K85" i="1"/>
  <c r="I85" i="1"/>
  <c r="H85" i="1"/>
  <c r="L85" i="1" s="1"/>
  <c r="L84" i="1"/>
  <c r="K84" i="1"/>
  <c r="I84" i="1"/>
  <c r="H84" i="1"/>
  <c r="J84" i="1" s="1"/>
  <c r="K83" i="1"/>
  <c r="J83" i="1"/>
  <c r="I83" i="1"/>
  <c r="H83" i="1"/>
  <c r="L83" i="1" s="1"/>
  <c r="K82" i="1"/>
  <c r="J82" i="1"/>
  <c r="I82" i="1"/>
  <c r="H82" i="1"/>
  <c r="L82" i="1" s="1"/>
  <c r="L81" i="1"/>
  <c r="K81" i="1"/>
  <c r="I81" i="1"/>
  <c r="H81" i="1"/>
  <c r="J81" i="1" s="1"/>
  <c r="K80" i="1"/>
  <c r="I80" i="1"/>
  <c r="H80" i="1"/>
  <c r="J80" i="1" s="1"/>
  <c r="L79" i="1"/>
  <c r="K79" i="1"/>
  <c r="J79" i="1"/>
  <c r="I79" i="1"/>
  <c r="H79" i="1"/>
  <c r="L78" i="1"/>
  <c r="K78" i="1"/>
  <c r="J78" i="1"/>
  <c r="I78" i="1"/>
  <c r="H78" i="1"/>
  <c r="K77" i="1"/>
  <c r="I77" i="1"/>
  <c r="H77" i="1"/>
  <c r="L77" i="1" s="1"/>
  <c r="L76" i="1"/>
  <c r="K76" i="1"/>
  <c r="I76" i="1"/>
  <c r="H76" i="1"/>
  <c r="J76" i="1" s="1"/>
  <c r="K75" i="1"/>
  <c r="J75" i="1"/>
  <c r="I75" i="1"/>
  <c r="H75" i="1"/>
  <c r="L75" i="1" s="1"/>
  <c r="K74" i="1"/>
  <c r="J74" i="1"/>
  <c r="I74" i="1"/>
  <c r="H74" i="1"/>
  <c r="L74" i="1" s="1"/>
  <c r="L73" i="1"/>
  <c r="K73" i="1"/>
  <c r="I73" i="1"/>
  <c r="H73" i="1"/>
  <c r="J73" i="1" s="1"/>
  <c r="K72" i="1"/>
  <c r="I72" i="1"/>
  <c r="H72" i="1"/>
  <c r="L72" i="1" s="1"/>
  <c r="L71" i="1"/>
  <c r="K71" i="1"/>
  <c r="J71" i="1"/>
  <c r="I71" i="1"/>
  <c r="H71" i="1"/>
  <c r="L70" i="1"/>
  <c r="K70" i="1"/>
  <c r="J70" i="1"/>
  <c r="I70" i="1"/>
  <c r="H70" i="1"/>
  <c r="K69" i="1"/>
  <c r="I69" i="1"/>
  <c r="H69" i="1"/>
  <c r="L69" i="1" s="1"/>
  <c r="L68" i="1"/>
  <c r="K68" i="1"/>
  <c r="I68" i="1"/>
  <c r="H68" i="1"/>
  <c r="J68" i="1" s="1"/>
  <c r="K67" i="1"/>
  <c r="J67" i="1"/>
  <c r="I67" i="1"/>
  <c r="H67" i="1"/>
  <c r="L67" i="1" s="1"/>
  <c r="K66" i="1"/>
  <c r="J66" i="1"/>
  <c r="I66" i="1"/>
  <c r="H66" i="1"/>
  <c r="L66" i="1" s="1"/>
  <c r="L65" i="1"/>
  <c r="K65" i="1"/>
  <c r="I65" i="1"/>
  <c r="H65" i="1"/>
  <c r="J65" i="1" s="1"/>
  <c r="K64" i="1"/>
  <c r="I64" i="1"/>
  <c r="H64" i="1"/>
  <c r="L64" i="1" s="1"/>
  <c r="L63" i="1"/>
  <c r="K63" i="1"/>
  <c r="J63" i="1"/>
  <c r="I63" i="1"/>
  <c r="H63" i="1"/>
  <c r="L62" i="1"/>
  <c r="K62" i="1"/>
  <c r="J62" i="1"/>
  <c r="I62" i="1"/>
  <c r="H62" i="1"/>
  <c r="K61" i="1"/>
  <c r="I61" i="1"/>
  <c r="H61" i="1"/>
  <c r="L61" i="1" s="1"/>
  <c r="L60" i="1"/>
  <c r="K60" i="1"/>
  <c r="I60" i="1"/>
  <c r="H60" i="1"/>
  <c r="J60" i="1" s="1"/>
  <c r="K59" i="1"/>
  <c r="J59" i="1"/>
  <c r="I59" i="1"/>
  <c r="H59" i="1"/>
  <c r="L59" i="1" s="1"/>
  <c r="K58" i="1"/>
  <c r="J58" i="1"/>
  <c r="I58" i="1"/>
  <c r="H58" i="1"/>
  <c r="L58" i="1" s="1"/>
  <c r="L57" i="1"/>
  <c r="K57" i="1"/>
  <c r="I57" i="1"/>
  <c r="H57" i="1"/>
  <c r="J57" i="1" s="1"/>
  <c r="K56" i="1"/>
  <c r="I56" i="1"/>
  <c r="H56" i="1"/>
  <c r="L56" i="1" s="1"/>
  <c r="L55" i="1"/>
  <c r="K55" i="1"/>
  <c r="J55" i="1"/>
  <c r="I55" i="1"/>
  <c r="H55" i="1"/>
  <c r="L54" i="1"/>
  <c r="K54" i="1"/>
  <c r="J54" i="1"/>
  <c r="I54" i="1"/>
  <c r="H54" i="1"/>
  <c r="K53" i="1"/>
  <c r="I53" i="1"/>
  <c r="H53" i="1"/>
  <c r="L53" i="1" s="1"/>
  <c r="L52" i="1"/>
  <c r="K52" i="1"/>
  <c r="I52" i="1"/>
  <c r="H52" i="1"/>
  <c r="J52" i="1" s="1"/>
  <c r="K51" i="1"/>
  <c r="J51" i="1"/>
  <c r="I51" i="1"/>
  <c r="H51" i="1"/>
  <c r="L51" i="1" s="1"/>
  <c r="K50" i="1"/>
  <c r="J50" i="1"/>
  <c r="I50" i="1"/>
  <c r="H50" i="1"/>
  <c r="L50" i="1" s="1"/>
  <c r="L49" i="1"/>
  <c r="K49" i="1"/>
  <c r="I49" i="1"/>
  <c r="H49" i="1"/>
  <c r="J49" i="1" s="1"/>
  <c r="K48" i="1"/>
  <c r="I48" i="1"/>
  <c r="H48" i="1"/>
  <c r="J48" i="1" s="1"/>
  <c r="L47" i="1"/>
  <c r="K47" i="1"/>
  <c r="J47" i="1"/>
  <c r="I47" i="1"/>
  <c r="H47" i="1"/>
  <c r="L46" i="1"/>
  <c r="K46" i="1"/>
  <c r="J46" i="1"/>
  <c r="I46" i="1"/>
  <c r="H46" i="1"/>
  <c r="K45" i="1"/>
  <c r="I45" i="1"/>
  <c r="H45" i="1"/>
  <c r="L45" i="1" s="1"/>
  <c r="L44" i="1"/>
  <c r="K44" i="1"/>
  <c r="I44" i="1"/>
  <c r="H44" i="1"/>
  <c r="J44" i="1" s="1"/>
  <c r="K43" i="1"/>
  <c r="J43" i="1"/>
  <c r="I43" i="1"/>
  <c r="H43" i="1"/>
  <c r="L43" i="1" s="1"/>
  <c r="K42" i="1"/>
  <c r="J42" i="1"/>
  <c r="I42" i="1"/>
  <c r="H42" i="1"/>
  <c r="L42" i="1" s="1"/>
  <c r="L41" i="1"/>
  <c r="K41" i="1"/>
  <c r="I41" i="1"/>
  <c r="H41" i="1"/>
  <c r="J41" i="1" s="1"/>
  <c r="K40" i="1"/>
  <c r="I40" i="1"/>
  <c r="H40" i="1"/>
  <c r="J40" i="1" s="1"/>
  <c r="L39" i="1"/>
  <c r="K39" i="1"/>
  <c r="J39" i="1"/>
  <c r="I39" i="1"/>
  <c r="H39" i="1"/>
  <c r="L38" i="1"/>
  <c r="K38" i="1"/>
  <c r="J38" i="1"/>
  <c r="I38" i="1"/>
  <c r="H38" i="1"/>
  <c r="K37" i="1"/>
  <c r="I37" i="1"/>
  <c r="H37" i="1"/>
  <c r="L37" i="1" s="1"/>
  <c r="L36" i="1"/>
  <c r="K36" i="1"/>
  <c r="I36" i="1"/>
  <c r="H36" i="1"/>
  <c r="J36" i="1" s="1"/>
  <c r="K35" i="1"/>
  <c r="J35" i="1"/>
  <c r="I35" i="1"/>
  <c r="H35" i="1"/>
  <c r="L35" i="1" s="1"/>
  <c r="K34" i="1"/>
  <c r="J34" i="1"/>
  <c r="I34" i="1"/>
  <c r="H34" i="1"/>
  <c r="L34" i="1" s="1"/>
  <c r="L33" i="1"/>
  <c r="K33" i="1"/>
  <c r="I33" i="1"/>
  <c r="H33" i="1"/>
  <c r="J33" i="1" s="1"/>
  <c r="K32" i="1"/>
  <c r="I32" i="1"/>
  <c r="H32" i="1"/>
  <c r="J32" i="1" s="1"/>
  <c r="L31" i="1"/>
  <c r="K31" i="1"/>
  <c r="J31" i="1"/>
  <c r="I31" i="1"/>
  <c r="H31" i="1"/>
  <c r="L30" i="1"/>
  <c r="K30" i="1"/>
  <c r="J30" i="1"/>
  <c r="I30" i="1"/>
  <c r="H30" i="1"/>
  <c r="K29" i="1"/>
  <c r="I29" i="1"/>
  <c r="H29" i="1"/>
  <c r="L29" i="1" s="1"/>
  <c r="L28" i="1"/>
  <c r="K28" i="1"/>
  <c r="I28" i="1"/>
  <c r="H28" i="1"/>
  <c r="J28" i="1" s="1"/>
  <c r="K27" i="1"/>
  <c r="J27" i="1"/>
  <c r="I27" i="1"/>
  <c r="H27" i="1"/>
  <c r="L27" i="1" s="1"/>
  <c r="K26" i="1"/>
  <c r="J26" i="1"/>
  <c r="I26" i="1"/>
  <c r="H26" i="1"/>
  <c r="L26" i="1" s="1"/>
  <c r="L25" i="1"/>
  <c r="K25" i="1"/>
  <c r="I25" i="1"/>
  <c r="H25" i="1"/>
  <c r="J25" i="1" s="1"/>
  <c r="K24" i="1"/>
  <c r="I24" i="1"/>
  <c r="H24" i="1"/>
  <c r="J24" i="1" s="1"/>
  <c r="L23" i="1"/>
  <c r="K23" i="1"/>
  <c r="J23" i="1"/>
  <c r="I23" i="1"/>
  <c r="H23" i="1"/>
  <c r="L22" i="1"/>
  <c r="K22" i="1"/>
  <c r="J22" i="1"/>
  <c r="I22" i="1"/>
  <c r="H22" i="1"/>
  <c r="K21" i="1"/>
  <c r="I21" i="1"/>
  <c r="H21" i="1"/>
  <c r="J21" i="1" s="1"/>
  <c r="L20" i="1"/>
  <c r="K20" i="1"/>
  <c r="I20" i="1"/>
  <c r="H20" i="1"/>
  <c r="J20" i="1" s="1"/>
  <c r="K19" i="1"/>
  <c r="J19" i="1"/>
  <c r="I19" i="1"/>
  <c r="H19" i="1"/>
  <c r="L19" i="1" s="1"/>
  <c r="K18" i="1"/>
  <c r="J18" i="1"/>
  <c r="I18" i="1"/>
  <c r="H18" i="1"/>
  <c r="L18" i="1" s="1"/>
  <c r="L17" i="1"/>
  <c r="K17" i="1"/>
  <c r="I17" i="1"/>
  <c r="H17" i="1"/>
  <c r="J17" i="1" s="1"/>
  <c r="K16" i="1"/>
  <c r="I16" i="1"/>
  <c r="H16" i="1"/>
  <c r="J16" i="1" s="1"/>
  <c r="L15" i="1"/>
  <c r="K15" i="1"/>
  <c r="J15" i="1"/>
  <c r="I15" i="1"/>
  <c r="H15" i="1"/>
  <c r="L14" i="1"/>
  <c r="K14" i="1"/>
  <c r="J14" i="1"/>
  <c r="I14" i="1"/>
  <c r="H14" i="1"/>
  <c r="K13" i="1"/>
  <c r="I13" i="1"/>
  <c r="H13" i="1"/>
  <c r="J13" i="1" s="1"/>
  <c r="L12" i="1"/>
  <c r="K12" i="1"/>
  <c r="I12" i="1"/>
  <c r="H12" i="1"/>
  <c r="J12" i="1" s="1"/>
  <c r="K11" i="1"/>
  <c r="J11" i="1"/>
  <c r="I11" i="1"/>
  <c r="H11" i="1"/>
  <c r="L11" i="1" s="1"/>
  <c r="K10" i="1"/>
  <c r="J10" i="1"/>
  <c r="I10" i="1"/>
  <c r="H10" i="1"/>
  <c r="L10" i="1" s="1"/>
  <c r="L9" i="1"/>
  <c r="K9" i="1"/>
  <c r="I9" i="1"/>
  <c r="H9" i="1"/>
  <c r="J9" i="1" s="1"/>
  <c r="K8" i="1"/>
  <c r="I8" i="1"/>
  <c r="H8" i="1"/>
  <c r="L8" i="1" s="1"/>
  <c r="L7" i="1"/>
  <c r="K7" i="1"/>
  <c r="J7" i="1"/>
  <c r="I7" i="1"/>
  <c r="H7" i="1"/>
  <c r="L6" i="1"/>
  <c r="K6" i="1"/>
  <c r="J6" i="1"/>
  <c r="I6" i="1"/>
  <c r="H6" i="1"/>
  <c r="K5" i="1"/>
  <c r="K111" i="1" s="1"/>
  <c r="I5" i="1"/>
  <c r="H5" i="1"/>
  <c r="J5" i="1" s="1"/>
  <c r="I111" i="1" l="1"/>
  <c r="L16" i="1"/>
  <c r="L24" i="1"/>
  <c r="L32" i="1"/>
  <c r="L40" i="1"/>
  <c r="L48" i="1"/>
  <c r="L80" i="1"/>
  <c r="L96" i="1"/>
  <c r="L5" i="1"/>
  <c r="L13" i="1"/>
  <c r="L21" i="1"/>
  <c r="L108" i="1"/>
  <c r="J110" i="1"/>
  <c r="J8" i="1"/>
  <c r="J111" i="1" s="1"/>
  <c r="J56" i="1"/>
  <c r="J64" i="1"/>
  <c r="J72" i="1"/>
  <c r="J88" i="1"/>
  <c r="J104" i="1"/>
  <c r="J29" i="1"/>
  <c r="J37" i="1"/>
  <c r="J45" i="1"/>
  <c r="J53" i="1"/>
  <c r="J61" i="1"/>
  <c r="J69" i="1"/>
  <c r="J77" i="1"/>
  <c r="J85" i="1"/>
  <c r="J93" i="1"/>
  <c r="J101" i="1"/>
  <c r="J109" i="1"/>
  <c r="L111" i="1" l="1"/>
</calcChain>
</file>

<file path=xl/sharedStrings.xml><?xml version="1.0" encoding="utf-8"?>
<sst xmlns="http://schemas.openxmlformats.org/spreadsheetml/2006/main" count="336" uniqueCount="231">
  <si>
    <t>CENIK OZ. PREDRAČUN MORS 5/2026-ODP
TISKARSKE STORITVE - 1. SKLOP</t>
  </si>
  <si>
    <t>Zap. št.</t>
  </si>
  <si>
    <t xml:space="preserve">Tehnična specifikacija </t>
  </si>
  <si>
    <t xml:space="preserve">E.M. </t>
  </si>
  <si>
    <t>količina TISK na EM v 2026</t>
  </si>
  <si>
    <t>količina TISK na EM v 2027</t>
  </si>
  <si>
    <t>cena/EM v EUR brez DDV</t>
  </si>
  <si>
    <t xml:space="preserve">% ddv </t>
  </si>
  <si>
    <t>cena/EM v EUR z DDV</t>
  </si>
  <si>
    <t xml:space="preserve">skupna vrednost po artiklu v EUR brez DDV za 2026 </t>
  </si>
  <si>
    <t>skupna vrednost po artiklu v EUR z DDV za 2026</t>
  </si>
  <si>
    <t>skupna vrednost po artiklu v EUR brez DDV za 2027</t>
  </si>
  <si>
    <t>skupna vrednost po artiklu v EUR z DDV za 2027</t>
  </si>
  <si>
    <t xml:space="preserve">1. </t>
  </si>
  <si>
    <t>Katalog zbirke žigov in štampiljk VMSV	"Format: A4 
Tisk:
notranjost: 4/4 barvno (cca 200 fotografij), 135 g premazni mat"
		ovitek: 4/0 barvno, 350 g mat premazni, 1/0 mat plastifikacija ovitka
		"Vezava: mehka, šivano z nitjo, broširano
Obseg: 100 strani + ovitek
Naklada: 100 izvodov</t>
  </si>
  <si>
    <t>IZV</t>
  </si>
  <si>
    <t>2.</t>
  </si>
  <si>
    <t>Katalog sredstev zvez v zbirki VMSV	"Format: A4 
Tisk:
notranjost: 4/4 barvno (cca 60 fotografij), 135 g premazni mat"
		ovitek: 4/0 barvno, 350 g mat premazni, 1/0 mat plastifikacija ovitka
		"Vezava: mehka, šivano z nitjo, broširano 
Obseg: 60 strani + ovitek
Naklada: 100 izvodov</t>
  </si>
  <si>
    <t>3.</t>
  </si>
  <si>
    <t>Katalog strelnega orožja	"Format: A4 
Tisk:
notranjost: 4/4 barvno (cca 120 fotografij), 135 g premazni mat"
		ovitek: 4/0 barvno, 350 g mat premazni, 1/0 mat plastifikacija ovitka
		"Vezava: mehka, šivano z nitjo, broširano 
Obseg: 320 strani + ovitek
Naklada: 200 izvodov</t>
  </si>
  <si>
    <t>4.</t>
  </si>
  <si>
    <t xml:space="preserve">Katalog o razstavi - obnova havbice M18.	"Format: A5
Tisk:
notranjost: 4/4 barvno (cca 30 fotografij), 135 g premazni mat"
		ovitek: 4/0 barvno, 350 g mat premazni, 1/0 mat plastifikacija ovitka
		"Vezava: mehka, šivano z nitjo, broširano 
Obseg: 100 strani + ovitek 
Naklada: 50 izvodov </t>
  </si>
  <si>
    <t xml:space="preserve">5. </t>
  </si>
  <si>
    <t>Katalog: Zbirka priznanj MO v VM SV	"Format: A4 
Tisk:
notranjost: 4/4 barvno,135 g premazni mat"
		ovitek: 4/0 barvno, 350 g mat premazni, 1/0 mat plastifikacija ovitka
		"Vezava: mehka, šivano z nitjo, broširano 
Obseg: 280 strani + ovitek 
Naklada: 300 izvodov</t>
  </si>
  <si>
    <t xml:space="preserve">6. </t>
  </si>
  <si>
    <t>Katalog: Zbirka artilerijskih in oklepnih sredstev v zbirkah VM SV	"Format: A4 
Tisk:
notranjost: 4/4 barvno,135 g premazni mat"
		ovitek: 4/0 barvno, 350 g mat premazni, 1/0 mat plastifikacija ovitka
		"Vezava: mehka, šivano z nitjo, broširano 
Obseg: 280 strani + ovitek 
Naklada: 300 izvodov</t>
  </si>
  <si>
    <t xml:space="preserve">7. </t>
  </si>
  <si>
    <t>Katalog kartografskega gradiva	"Format: A4
Tisk: 
notranjost: 4/4 115g mat papir
ovitek  4/0 + 1/0 mat plastifikacija ovitka
Vezava: trda vezava, šivano z žico 
Obseg: 28 strani + ovitek
Naklada: 150 izvodov
dodelava: pakirano v karton"</t>
  </si>
  <si>
    <t xml:space="preserve">8. </t>
  </si>
  <si>
    <t>"Brošura k razstavi
Načrt »Jezero« -delovanje zbirnih centrov za prebežnike iz JLA med vojno za Slovenijo 1991"	"Format: A4 
Tisk:
notranjost: 4/4 barvno (cca 10 fotografij),135 g premazni mat"
		ovitek: 4/0 barvno, 350 g mat premazni, 1/0 mat plastifikacija ovitka
		"Vezava: mehka, šivano z nitjo, broširano 
Obseg: 100 strani + ovitek
Naklada: 100 izvodov"</t>
  </si>
  <si>
    <t xml:space="preserve">9. </t>
  </si>
  <si>
    <t>"1. ponatis knjige Po zračnem mostu iz Bele knjige v Dalmacijo, avtorica Ilinka Todorovski
"	"Format: B4 
Tisk:
notranjost: 4/4 barvno (cca 115 fotografij),135 g premazni mat, vezni list 140 g"
		"ovitek: 4/0 barvno, 150 g mat premazni + 2,5 mm lepenka
Dodelava: 1/0 anti-scratch plastifikacija ovitka"
		"Vezava: trda vezava 
Obseg: 280 strani + ovitek
Naklada: 500 izvodov"</t>
  </si>
  <si>
    <t xml:space="preserve">10. </t>
  </si>
  <si>
    <t>Knjiga: Benedikt ZeilHofer, branik Obmurja	"Format: A4 
Tisk:
notranjost: 4/4 barvno (cca 20 fotografij),135 g premazni mat, vezni list 140 g"
		"ovitek: 4/0 barvno, 150 g mat premazni + 2,5 lepenka, 
Dodelava: 1/0 anti-scratch plastifikacija ovitka"
		"Vezava: trda vezava 
Obseg: 200 strani + ovitek
Naklada: 500 izvodov"</t>
  </si>
  <si>
    <t xml:space="preserve">11. </t>
  </si>
  <si>
    <t>"Knjiga: Vojaške legitimacije na Slovenskem
"	"Format: A5
Tisk:
notranjost: 4/4 barvno (cca 60 slik), 130 gr. magno satin, 
ovitek: 180 gr. premazni mat + lepenka 2,5 mm, tisk 4\0, plastificirano mat
Vezava: trda vezava, 
Obseg: 160+ ovitek
Dodelava: Pakirano v škatle"
		"+ vakumiranje"</t>
  </si>
  <si>
    <t xml:space="preserve">12. </t>
  </si>
  <si>
    <t>Knjiga: Nasilje madžarskega okupatorja nad Slovenci v drugi svetovni vojni	"Format: A5 
Tisk:
notranjost: 4/4 barvno (cca. 20 slik) 
130 gr. magno satin, 
ovitek: 180 gr. premazni mat + lepenka 2,5 mm, tisk 4\0, plastificirano mat
Vezava: trda vezava
Obseg: 90 strani + ovitek
Naklada: 300 izvodov
Dodelava: Pakirano v škatle"
		"+ vakumiranje"</t>
  </si>
  <si>
    <t xml:space="preserve">13. </t>
  </si>
  <si>
    <t>Knjiga: Izgon Slovencev med drugo svetovno vojno 	"Format: A5, 
Tisk:
notranjost: 4/4 (cca 80 fotografij), papir130 gr. magno satin, 
ovitek: 180 gr. premazni mat, lepenka 2,5 mm, 4\0, plastificirano mat
Vezava; trda vezava, 
Dodelava: Pakirano v škatle"
		"+ vakumiranje
Obseg: 160 strani + ovitek</t>
  </si>
  <si>
    <t xml:space="preserve">14. </t>
  </si>
  <si>
    <t>Krila nad Sočo (zbornik o letalstvu na soški fronti)	"Format: 297x210 mm (ležeč A4)
Tisk:
notranjost: 260 strani, 4/4 barvni tisk, 130 g  premazni matpapir
Vezni list 0/4 barvni tisk, 140 g nepremazni papir
ovitek: 4/0 barvni tisk, 130 g premazni tisk+lepenka 2,5 mm, plastifikacija ovitka, 1/0 UV lak ovitka – parcialno 
Vezava: šivano z nitjo, 2 mm lepenka v hrbtu, trden hrbet
Obseg: 260 strani+ ovitek
Naklada: 400 izvodov"</t>
  </si>
  <si>
    <t xml:space="preserve">15. </t>
  </si>
  <si>
    <t>Knjiga: Slovenski piloti 	Format v : 165 X 235 mm
		Material in tisk:
		notranjost: 130 Gr. magno satin, tisk 4\4, spojni list 170 Gr. IQ Print, tisk 4\0 lakirano mat 1\0
		ovitek: 135 gr. premazni mat, tisk 4\0, plastificirano mat 1\0
		"Vezava; trda vezava, lepenka 2,5 mm, okrasna vrvica, zaznamovalni trak
Obseg strani: 496 strani + ovitek"
		Naklada: 400 izvodov
		Dodelava: Pakirano v škatle
		+ vakumiranje</t>
  </si>
  <si>
    <t xml:space="preserve">16. </t>
  </si>
  <si>
    <t>Knjiga: Jugoslovanske grobnice v Italiji	"Format: A4 
Tisk:  
knjižni blok, 4/4 CMYK
ovitek: 4/0 CMYK + mat plastifikacija
notranjost: 4/4 barvno,135 g premazni mat, vezni list 140 g"
		"ovitek: 4/0 barvno, 150 g mat premazni + 2,5 lepenka, 
Dodelava: 1/0 anti-scratch plastifikacija ovitka"
		"Vezava: trda vezava 
Obseg: 300 strani + ovitek
Naklada: 500 izvodov"</t>
  </si>
  <si>
    <t xml:space="preserve">17. </t>
  </si>
  <si>
    <t>Knjiga: Vojna grobišča	"Format: A4 
Tisk:  
knjižni blok, 4/4 CMYK (cca 80 fotografij)
ovitek: 4/0 CMYK + mat plastifikacija
notranjost: 4/4 barvno,135 g premazni mat, vezni list 140 g"
		"ovitek: 4/0 barvno, 150 g mat premazni + 2,5 mm lepenka, 
Dodelava: 1/0 anti-scratch plastifikacija ovitka"
		"Vezava: trda vezava 
Obseg: 300 strani + ovitek
Naklada: 500 izvodov"</t>
  </si>
  <si>
    <t xml:space="preserve">18. </t>
  </si>
  <si>
    <t xml:space="preserve">Zbornik civilne obrambe	"Format: zaprt: A5, 148x210 mm
Tisk: 
knjižni blok, 4/4 CMYK (cca 20 fotografij 
ovitek: 4/0 CMYK + mat plastifikacija
Material: 
knjižni blok, 130 g mat premazni papir
ovitek: 300 g mat premazni papir
Vezava: mehka vezava / rezkano, broširano
Obseg: knjižni blok, 64 strani + 4 strani ovitek
Naklada: 1500 izvodov </t>
  </si>
  <si>
    <t xml:space="preserve">19. </t>
  </si>
  <si>
    <t>Zbornik civilne obrambe (angleška verzija)	"Format: zaprt: A5, 148x210 mm
Obseg: knjižni blok, 64 strani + 4 strani ovitek
Tisk: 
knjižni blok, 4/4 CMYK
ovitek: 4/0 CMYK + mat plastifikacija
Material: 
knjižni blok, 130 g mat premazni papir
ovitek: 300 g mat premazni papir
Vezava: mehka vezava / rezkano, broširano
Naklada: 150 izvodov (2X150)"</t>
  </si>
  <si>
    <t xml:space="preserve">20. </t>
  </si>
  <si>
    <t>SOPR 2026–2031	"Format: A5, odprt : 297 x 210 mm 
Tisk: 
notranjost: 100 mat premazni, 1/1 črna barve 
ovitek: 4/0 cmyk, 250 g mat Dodelava: plastifikacija ovitka
Obseg: 52 strani +  ovitek
Naklada: 250 izvodov</t>
  </si>
  <si>
    <t xml:space="preserve">21. </t>
  </si>
  <si>
    <t>Knjiga: Častnik, diplomat in vinogradnik – Dolga pot domov:	
		"Format: 165x235mm,
Tisk:
notranjost: 4/4 barvno g  (cca 20 fotografij),135 premazni mat, vezni list 140 g"
		"ovitek: 4/0 barvno, 150 g mat premazni + 2,5 lepenka, 
Dodelava: 1/0 anti-scratch plastifikacija ovitka"
		"Vezava: trda vezava 
Obseg: 200 strani + ovitek
Naklada: 300 izvodov</t>
  </si>
  <si>
    <t xml:space="preserve">22. </t>
  </si>
  <si>
    <t xml:space="preserve">Izdelava strokovne literature za programe usposabljanj	"Format: 16 X 23,5 cm 
Papir: 135 g/m2 mat
Tisk: 4/4 + 1/0 mat plastifikacija ovitka
Obseg: 40 strani (4 strani ovitek + 36 notranjih strani)
Naklada: 200 izvodov  
Dodelava: 2 x šivano z žico (dve kovinski sponki)
Priprava: naročnik odda pdf pripravljen za tisk"
</t>
  </si>
  <si>
    <t xml:space="preserve">23. </t>
  </si>
  <si>
    <t>Revija Vojaška zgodovina	Format: B5:( 235 mm X 170 mm)
		notranjost: 4/4 barvno (cca 20 fotografij), 135 g premazni mat
		ovitek: 4/0 barvno, 300 g mat premazni, 1/0 mat plastifikacija ovitka, 1/0 UV lak ovitka - parcialno
		vezava: šivano z nitjo, broširana
		"UV tisk 10X8 cm
Obseg: 200 strani + ovitek
Naklada: 200 izvodov</t>
  </si>
  <si>
    <t xml:space="preserve">24. </t>
  </si>
  <si>
    <t>Tisk Ujme 40,41  	"Format: 20 x 29 cm
Obseg: 400 strani + ovitek
Stavek: datoteka pdf, pripravljena za tisk
Tisk: ovitka  4/0 + 1/0 sijaj lakiranje; notranjosti  4/4
Material: ovitka  250 g/m² mat karton; notranjosti   90 g/m² premazni sijaj papir
Vezava: šivana z nitjo, broširano, raven hrbet, rezano na format
Obseg: 400 strani+ovitek
Naklada: 3600 (2X 1.800 izvodov)
Pakiranje: pakirano v natron po 5 izvodov"</t>
  </si>
  <si>
    <t xml:space="preserve">25. </t>
  </si>
  <si>
    <t>Zloženka z vsebino razstave (za vsako posamezno razstavo posebna zloženka)	"Format: A4, 
Tisk: 4/4
Material: 135 g gloss
Dodelava: 2 x zgibano
Naklada: 2000 (več mutacij)za vsako posamezno razstavo posebna zloženka)"</t>
  </si>
  <si>
    <t xml:space="preserve">26. </t>
  </si>
  <si>
    <t>Plakati 	"Format: A3
Papir 150 g mat
Tisk 4/0 (enostranski barvni) CMYK
Naklada: 200 (2X100 kosov)"</t>
  </si>
  <si>
    <t xml:space="preserve">27. </t>
  </si>
  <si>
    <t>Zvezek A4, 60 notranjih listov	"Format: Zvezek A4 
Material: notranjost 80 g papir, enobarvni brezlesni beli, platnica 25g karton
Tisk: platnica 4/0, notranjost 1/1 črte in rob,
Dodelava: zaobljeni robovi, plastifikacija, trojno žično spetje
Obseg: 60 notranjih listov
Naklada: 60100  zvezkov (več mutacij)"</t>
  </si>
  <si>
    <t xml:space="preserve">28. </t>
  </si>
  <si>
    <t>Beležka A6, 40 notranjih listov	"Format: A6
Material: notranjost 80 g papir, platnica: 250 g
Tisk: platnica 4/0, notranjost 1/1 črte
Obseg: 40 notranjih listov
Naklada: 60000 beležk (več mutacij po 10000) "</t>
  </si>
  <si>
    <t xml:space="preserve">29. </t>
  </si>
  <si>
    <t>Blok stenografski A5, 50 notranjih listov	"Format: A5
material: notranjost 80 g papir (50 notranjih listov), črtasti, platnica: 250 g
vezava: na vrhu lepljeni listi, brez lukenj,
dodelava: dotisk promocijske fotografije
Obseg: 50 notranjih listov
Naklada: 32000 blokov (več mutacij)"</t>
  </si>
  <si>
    <t xml:space="preserve">30. </t>
  </si>
  <si>
    <t>Pobarvanka A4, 10 notranjih listov	"Format: A4 zaprt pokončni
Obseg: 4 strani platnice in 20 notranjih strani
Papir platnice 250 g mat, notranji 80 g nepremazni
Tisk platnice 4/0 (enostranski barvni tisk) CMYK, notranjost ¼ (obojestranski enobarvni tisk) črna + 2x barvni tisk na straneh (oziroma po predlogi naročnika)
Vezava: šivano z žico
Naklada: 16000 pobarvank (več mutacij po 2000)"</t>
  </si>
  <si>
    <t xml:space="preserve">31. </t>
  </si>
  <si>
    <t>Brošura V službi domovine	"Format: 150x150 mm 
Odprt format: Notranjost 300x150 mm
Ovitek 150x150 mm
Končni format: notranjost 150x150 mm
Ovitek 75x150 mm
Obseg 16+4 strani
Papir 130 g mat za notranjost in 300 g mat za ovitek
Tisk 4/4 CMYK
Vezava: 4x žica
Dodelava; razrez
Naklada: 50000 izvodov"</t>
  </si>
  <si>
    <t xml:space="preserve">32. </t>
  </si>
  <si>
    <t>Knjižna kazalka velika, 6x20 cm	"Format: 6x20 cm
Papir; 350 g mat
Tisk; 4/4 (barven obojestranski)
Porezava na format (ravni rezi)
Dodelava: dotisk promocijske fotografije in logotipa postanivojak.si
Naklada: 80000 kosov (več mutacij po 10000)"</t>
  </si>
  <si>
    <t xml:space="preserve">33. </t>
  </si>
  <si>
    <t>Knjižna kazalka mala, 4x16 cm	"Format: 4x16 cm
Papir; 350 g mat
Tisk; 4/4 (barven obojestranski)
Porezava na format (ravni rezi)
Dodelava: dotisk promocijske fotografije in logotipa postanivojak.si
Naklada: 80000  izvodov  (več mutacij po 10000)"</t>
  </si>
  <si>
    <t xml:space="preserve">34. </t>
  </si>
  <si>
    <t>Stenski koledar A3	"Format pokončni klasični A3
Obseg 13 listni
Papir 150 g mat
Tisk predlist 4/0 (enostranski barven tisk) CMYK in koledarski del 4/0 (enostranski barvni tisk) CMYK
Spenjanje z obešanko po krajši stranici
Podložni karton 300 g mat A3 brez tiska, ni podaljšan
Naklada: 4000 kosov"</t>
  </si>
  <si>
    <t xml:space="preserve">35. </t>
  </si>
  <si>
    <t>Letni koledar s fotografijami predmetov VM SV 	"Tipski  Naklada: 4 000 kosov"</t>
  </si>
  <si>
    <t xml:space="preserve">36. </t>
  </si>
  <si>
    <t>Plakati A2	"Format A2
Papir 150 g mat
Tisk 4/0 (enostranski barvni) CMYK
Naklada: 2000 kosov (več mutacij)"</t>
  </si>
  <si>
    <t xml:space="preserve">37. </t>
  </si>
  <si>
    <t>Plakati A3	"Format A3
Papir 150 g mat
Tisk 4/0 (enostranski barvni) CMYK
Naklada: 2000 kosov (več mutacij)"</t>
  </si>
  <si>
    <t xml:space="preserve">38. </t>
  </si>
  <si>
    <t>Mapa A4 z zavihki (s fotografijo in logotipom)	"Format: mapa A4 z zavihki 
Material: 350 g mat premazni 
barve za tisk: 4/0 cmyk površinska zaščita
fotografija in logotip na prvi strani po predlogi
Dodelava: bigano po sredini, dotisk
Naklada: 60 000 kosov (več mutacij po 1000)</t>
  </si>
  <si>
    <t xml:space="preserve">39. </t>
  </si>
  <si>
    <t>Kuverta C5 brez okna z logotipom	"Končni format:229x162 mm
Obseg 1 stran
Material kuverta C5 brez okna, 90 g
Tisk 4/0 CMYK
Naklada: 60000 izvodov"</t>
  </si>
  <si>
    <t xml:space="preserve">40. </t>
  </si>
  <si>
    <t xml:space="preserve">	Plakat/platno s potiskom za roll-up stojalo - 9 oblik sodelovanja   	Naklada: 70 kosov</t>
  </si>
  <si>
    <t xml:space="preserve">41. </t>
  </si>
  <si>
    <t>Zgibanka  A4 ("Kritična infrastruktura" za širšo javnost, Projekt USPOZKI)	Format: 100 x 210 mm zaprto, odprto A4
		Papir: 130–135 g glos premaz
		tisk: 4/4
		"dodelava: 2-krat zgibano
Naklada: 2000 kosov"</t>
  </si>
  <si>
    <t xml:space="preserve">42. </t>
  </si>
  <si>
    <t>Informativno gradivo s področja vesolja	"Format: A4, 
Tisk: 4/4 130–135 g glos premaz
Obseg: 30 strani
Vezava: 2 x speto z žico"
Naklada:600 kosov (2X 300 kosov)</t>
  </si>
  <si>
    <t xml:space="preserve">43. </t>
  </si>
  <si>
    <t xml:space="preserve">Gradivo za učitelje projekt naše pravice CIMIC BiH+KOSOVO	"Format: 148 x 210 mm (odprt format 297 x 210 mm)
Tisk: 
notranjost: notranjost 90 g premazni mat, 4/4 barvno     
ovitek:  200 g premazni mat  
Dodelava: plastifikacija ovitka, biganje ovitka, razrez na format, 2 x speto z žico 
pakiranje: v škatle
Obseg: 52 strani + ovitek 
Naklada: 1800 izvodov (1200 +600, dve mutaciji) </t>
  </si>
  <si>
    <t xml:space="preserve">44. </t>
  </si>
  <si>
    <t>Kartice za otroke projekt naše pravice CIMIC BiH+KOSOVO	"Format: 165 x 120 mm
Obseg: 13 kartic v kompletu
Material: 200 g premazni mat  
Tisk: 4/0 barvno 
Dodelava: razrez na format, kompletiranje po 13 kartic  
pakiranje: v škatle  
Naklada: 24.800 kompletov -161.200 kartic (2 mutaciji)</t>
  </si>
  <si>
    <t xml:space="preserve">45. </t>
  </si>
  <si>
    <t>Albumi za otroke projekt Naše pravice CIMIC BiH+KOSOVO	"Format: 180 x 140 mm (odprt format 360 x 140 mm)
Tisk: 
notranjost: 100 g nepremazni
notranjost 0/0  - nepotiskano
ovitek: 300 g premazni mat,  
4/0 barvno       
Dodelava: 1/0 sijaj plastifikacija ovitka, biganje ovitka, razrez na format, 2 x šivano z žico   
Pakiranje: v škatle 
Obseg: 36 strani (18 listov) + ovitek 4 strani 
Naklada: 24.800 izvodov ( 2 mutaciji)"</t>
  </si>
  <si>
    <t xml:space="preserve">46. </t>
  </si>
  <si>
    <t xml:space="preserve">47. </t>
  </si>
  <si>
    <t>Gradivo – CIMIC projekt Usposabljanje na področju črpanja EU sredstev; Kosovo	"Pobarvanka:
Format B5 – 176x250 mm,
Obseg: 8 strani,
Material 130 g nepremazni matt papir,
šivano z žico,
Tisk: 4/4 – CMYK, po predlogi
Naklada: 1500 izvodov</t>
  </si>
  <si>
    <t xml:space="preserve">48. </t>
  </si>
  <si>
    <t>Zgibanka – Hibridne grožnje 	"Format: A4, 
Tisk: 4/4
Material: 135 g gloss
Dodelava: 2 x zgibano
Naklada: 300 kosov "</t>
  </si>
  <si>
    <t xml:space="preserve">49. </t>
  </si>
  <si>
    <t>Zgibanka POSKART 	"Format 100x210xmm zaprto, odprto A4
Papir: 130-135 g glos premaz
Tisk:4/4
dodelava:2-zgibano
Naklada 300 izvodov"</t>
  </si>
  <si>
    <t xml:space="preserve">50. </t>
  </si>
  <si>
    <t>"Komplet s samolep. in
označ. Lističi z logotipom"	"Dimezije: 100x85 mm
Naklada: 250 "</t>
  </si>
  <si>
    <t xml:space="preserve">51. </t>
  </si>
  <si>
    <t>Zgibanka promocija zdravja	"Format: A4, 
Tisk: 4/4
Material: 135 g gloss
Dodelava: 2 x zgibano
Naklada: 24000 kosov (več mutacij)"</t>
  </si>
  <si>
    <t xml:space="preserve">52. </t>
  </si>
  <si>
    <t>Plakati (roll up)	"Format: 200x100cm, enostransko
Naklada: 80 kosov"</t>
  </si>
  <si>
    <t xml:space="preserve">53. </t>
  </si>
  <si>
    <t>Potiskano knjižno kazalo	"Format: 6x20 cm
Papir; 350 g mat
Tisk; 4/4 (barven obojestranski)
Porezava na format (ravni rezi)
Dodelava: dotisk foto in logo 
Naklada: 8000 kosov"</t>
  </si>
  <si>
    <t xml:space="preserve">54. </t>
  </si>
  <si>
    <t>Letak	"Format: A5, obojestransko
Papir 150 g mat
Tisk 4/4 CMYK
Naklada: 16000 kosov (več mutacij)"</t>
  </si>
  <si>
    <t xml:space="preserve">55. </t>
  </si>
  <si>
    <t>Plakat"	"Format: 680 x 980 mm
Tisk: 4/0
Papir: 150 g gloss
Naklada: 10 kosov (2x5 kosov)"</t>
  </si>
  <si>
    <t xml:space="preserve">56. </t>
  </si>
  <si>
    <t>Plakat"	"Format: A1
Tisk: 4/0
Material: papir 150g glos premaz
Naklada 5 kosov"</t>
  </si>
  <si>
    <t xml:space="preserve">57. </t>
  </si>
  <si>
    <t>Vabila - zgibanka"	"Format: A4
Tisk: 4/4
Material: 135 g gloss
Dodelava: 2 x zgibano
Naklada: 300 kosov (2X 150 kosov)"</t>
  </si>
  <si>
    <t xml:space="preserve">58. </t>
  </si>
  <si>
    <t>Potrdila o usposabljanju"	"Format: 21 x 29,7 cm 
Obseg: 1 stran
Tisk: 4/0
Papir: 130 g/cm2 mat
Dodelava: porezava na format
Naklada: 100 kosov ( 2X50)"</t>
  </si>
  <si>
    <t xml:space="preserve">59. </t>
  </si>
  <si>
    <t>Beležka A6 s trdo platnico; 60 notranjih listov"	"Format: A6
Material: notranjost 80 g črtasti, platnica: 250 g
Vezava:  trda platnica, zapiranje z elastiko
Dodelava: dotisk promocijskega logotipa
Naklada: 500 kosov (2X150 , 2x100)"</t>
  </si>
  <si>
    <t xml:space="preserve">60. </t>
  </si>
  <si>
    <t>Blok stenogramski A5 črtasti; 50 notranjih listov	"Format: A5
Material: notranjost 80 g papir, črtasti, platnica: 250 g
Vezava: na vrhu lepljeni listi, brez lukenj,
Dodelava: dotisk promocijske fotografije
Naklada: 500 kosov (2X150 ,2x 100)"</t>
  </si>
  <si>
    <t xml:space="preserve">61. </t>
  </si>
  <si>
    <t>Vabila	"Format: 150 x 100 mm
Digitalni tisk: 4/0 cmyk + 1/0 zlat pantone
Papir: 300 g brezlesni –nepremazni dodelava: porezava na format
Naklada: 6000 kosov (več mutacij)"</t>
  </si>
  <si>
    <t xml:space="preserve">62. </t>
  </si>
  <si>
    <t>Priznanja 	"format: A4, 1 stran
tisk: 2/0 barva pantone (odvisno od vrste priznanja)
papir: 300 g mat
naročnik odda pdf pripravljen za tisk
Naklada: 60 kosov (2X30)"</t>
  </si>
  <si>
    <t xml:space="preserve">63. </t>
  </si>
  <si>
    <t>Kartončki z grbom	"format: 160x160 mm
tisk: 2/0 barvno CMYK,"
		"material: 250 g premazni mat
Naklada: 3.000 (3x1000 kosov)"</t>
  </si>
  <si>
    <t xml:space="preserve">64. </t>
  </si>
  <si>
    <t>Kartončki brez grba 160x160 mm	"format: 160x160mm
material: 250 g biancoflash premium, 
dodelava: porezano na format
Naklada: 2000 kosov (2X1000 kosov)"</t>
  </si>
  <si>
    <t xml:space="preserve">65. </t>
  </si>
  <si>
    <t>Mapa A4 z logotipom 	"format: A4 420x297 mm (odprt)
material: 250 g biancoflash premium, 
tisk: 2/0
logotip MO na prvi strani po predlogi
dodelava: bigano po sredini, dotisk
Naklada: 4000 kosov več mutacij)"</t>
  </si>
  <si>
    <t xml:space="preserve">66. </t>
  </si>
  <si>
    <t>Mapa A4 z zavihki, logotipom in fotografijo 	"mapa A4 format z zavihki 
material: 350 g mat premazni 
barve za tisk: 4/0 cmyk površinska zaščita
logotip MO na prvi strani po predlogi, fotografija
dodelava: izsek z obstoječim orodjem, bigano po sredini, dotisk
Naklada: 32000 kosov (več mutacij po 200 in 300 kosov"</t>
  </si>
  <si>
    <t xml:space="preserve">67. </t>
  </si>
  <si>
    <t>Kartončki namizni z grbom 105x130 mm	"format: 105x130 mm odprt
material: 250 g biancoflash premium, 
tisk: 2/0 – grb RS po predlogi
dodelava: bigano po sredini
Naklada: 2000 kosov (več mutacij po 200 in 300 kosov)"</t>
  </si>
  <si>
    <t xml:space="preserve">68. </t>
  </si>
  <si>
    <t>Kartončki namizni brez grba 105x130 mm	"format: 105x130 mm odprt
material:250 g biancoflash premium
dodelava: bigano po sredini
naklada: 2000 kosov  (več mutacij po 200 in 300 kosov)"</t>
  </si>
  <si>
    <t xml:space="preserve">69. </t>
  </si>
  <si>
    <t>Kuverta z logotipom na hrbtni strani v slovenščini in angleščini 170x170 mm	"format: 170x170mm,
material: 120g
tisk: 2/0
logotip MO po predlogi
Naklada: 4000 kosov"</t>
  </si>
  <si>
    <t xml:space="preserve">70. </t>
  </si>
  <si>
    <t>Kuverta (amerikanka, samolepilna) z logotipom	"Format: 110x220 mm, 
Material: 120 g Biancoflash
tisk: 2/0 
logotip MO po predlogi
Naklada: 3400"</t>
  </si>
  <si>
    <t xml:space="preserve">71. </t>
  </si>
  <si>
    <t>Kuverta (amerikanka, samolepilna) srebrna z logotipom	"format:110x220 mm, 
material: 120 g Monlight silver
tisk: 2/0 
logotip MO po predlogi
Naklada: 500 kosov"</t>
  </si>
  <si>
    <t xml:space="preserve">72. </t>
  </si>
  <si>
    <t>Kuverta (amerikanka, samolepilna) bela sijaj z logotipom	"Format:110x220 mm, 120 g
Material Marble White
Tisk: 2/0 
logotip MO po predlogi
Naklada: 600 kosov"</t>
  </si>
  <si>
    <t xml:space="preserve">73. </t>
  </si>
  <si>
    <t>Kuverta A5 z logotipom	"Format: 162 x 229mm
Material: papir 90g
Tisk: 2/0
Naklada: 3400 kosov (2x1500+2x200)"</t>
  </si>
  <si>
    <t xml:space="preserve">74. </t>
  </si>
  <si>
    <t>Kartončki 160x50 mm z logotipom	"format 160x50 mm,
material: 250 g biancoflash premium
tisk: 2/0 po predlogi
Naklada: 200 kosov"</t>
  </si>
  <si>
    <t xml:space="preserve">75. </t>
  </si>
  <si>
    <t>Kartončki 210x90 mm z logotipom	"Format 210x90 mm,
Material: 250 g biancoflash premium
Tisk: 2/0 po predlogi
Naklada: 200 kosov"</t>
  </si>
  <si>
    <t xml:space="preserve">76. </t>
  </si>
  <si>
    <t>Kartončki 210x135 mm z logotipom	"Format 210x135 mm,
Material: 250 g biancoflash premium
Tisk: 2/0 po predlogi
Naklada: 200 kosov"</t>
  </si>
  <si>
    <t xml:space="preserve">77. </t>
  </si>
  <si>
    <t>"Ovitek za programske knjižice – slo. in ang. 
z logotipom"	"Format: 210x150 mm - odprt,
Material: 250 g biancoflash premium
Tisk: 2/0 
Dodelava: bigano po sredini
logotip MO po predlogi
Naklada: 300 kosov "</t>
  </si>
  <si>
    <t xml:space="preserve">78. </t>
  </si>
  <si>
    <t>Dopisni listi z logotipom z modro folijo"	"Format: A4 (210 X 297 mm)
Material: 120 g biancoflash premium
tisk:1/0 + 1/0 modra folija grb
Naklada: 2200 kosov"</t>
  </si>
  <si>
    <t xml:space="preserve">79. </t>
  </si>
  <si>
    <t>Dopisni listi z logotipom"	"Format: A4 (210 X 297 mm)
Material: 120 g biancoflash premium
tisk:1/0
Naklada: 2400 kosov"</t>
  </si>
  <si>
    <t xml:space="preserve">80. </t>
  </si>
  <si>
    <t>Beležka A6 s trdo platnico; 60 notranjih listov
"	"Format: A6
Material: notranjost 80 g črtasti, platnica: 250 g
Vezava:  trda platnica, zapiranje z elastiko
Dodelava: dotisk promocijskega logotipa"
		Naklada: 200 kosov</t>
  </si>
  <si>
    <t xml:space="preserve">81. </t>
  </si>
  <si>
    <t>Vabila CZ	"Format: 160 x 160 mm
Obseg: 2 strani
Priprava: naročnik posreduje le besedilo, tiskarna oblikuje vabilo po lanskem vzorcu in pripravi datoteko za tisk
Papir: 300 g
Tisk: 4/0 CMYK + 1/0 zlat PANTONE
Naklada: 1400 izvodov (2X 700)
Dodelava: razrez na format
Pakiranje: zavoj"</t>
  </si>
  <si>
    <t xml:space="preserve">82. </t>
  </si>
  <si>
    <t>Tisk listin za priznanja CZ	"Format: A4 
Obseg: 1 stran
Tisk: več mutacij, 2/0, barva pantone odvisna od vrste priznanja
Papir: 300 gr mat 
Naročnik odda pdf pripravljen za tisk
Naklada: 500 izvodov"</t>
  </si>
  <si>
    <t xml:space="preserve">83. </t>
  </si>
  <si>
    <t>Izdelava map za priznanja CZ	"Format: 29 x 37,5 cm
Obseg: 4 strani
Vezava: kaširanje, na 3. strani je prilepljen bronasti, srebrni ali zlati trak (dolžina vidnega dela traku je 29,9 cm, tako da se lahko zatakne listino A4 formata), hrbet je ojačan z belim knjigoveškim platnom, vroči tisk na 1. strani – znak Civilne zaščite RS (v bronasti ali srebrni ali zlati barvi) (premer 7,2 cm) – kliše ima naročnik
Material: zunanja stran: 150 gr. premazni gloss, tisk 1/0 antiscratch plastifikacija mat 1/0 + vroči tisk + lepenka 2 mm
               notranja stran: 170 gr. premazni gloss, tisk 1/0, lakirano sijaj 1/0
Barve: pantone (odvisno od vrste priznanja)
Naklada: 600 izvodov, več mutacij
Pakiranje: mape prepognjene, z listom v sredini, da se stranice ne sprimejo skupaj, po 25 v škatli"</t>
  </si>
  <si>
    <t xml:space="preserve">84. </t>
  </si>
  <si>
    <t>Zgibanka na temo naravnih in drugih nesreč	"Zaprt format: 160 mm x 235 mm 
Obseg: 8 strani
Papir: 135 g/m2
Tisk: 4/4 + 1/1 mat lak
Naklada: 75.000 izvodov
Dodelava: 2 x šivano z žico (dve kovinski sponki), ločevanje po 200 kosov z lističi 
Priprava: naročnik odda pdf pripravljen za tisk"</t>
  </si>
  <si>
    <t xml:space="preserve">85. </t>
  </si>
  <si>
    <t>Plakat na temo naravnih in drugih nesreč	"Format: 480 mm × 680 mm
Obseg: 1 list 
Papir: 170 g/m2  mat
Tisk: 4/0 + 1/0 mat lak 
Naklada: 5000 izvodov
Dodelava: obrez in ločevanje po 100 kosov z lističi
Priprava: naročnik odda pdf pripravljen za tisk "</t>
  </si>
  <si>
    <t xml:space="preserve">86. </t>
  </si>
  <si>
    <t>Plakat na temo naravnih in drugih nesreč	"Format: 480 mm × 680 mm
Obseg: 1 list 
Papir: 170 g/m2  mat
Tisk: 4/0 + 1/0 mat lak 
Naklada: 5000 izvodov 
Dodelava: obrez in ločevanje po 100 kosov z lističi
Priprava: naročnik odda pdf pripravljen za tisk "</t>
  </si>
  <si>
    <t xml:space="preserve">87. </t>
  </si>
  <si>
    <t xml:space="preserve">88. </t>
  </si>
  <si>
    <t>"Zgibanka o projektu RescEU Shelter 
(v slovenščini in angleščini)"	"Odprti format: A4
Obseg: 6 strani
Papir: 135 g/m2 mat
Tisk: 4/4 + 1/1 mat lak
Dodelava: 2 x zgibano 
Naklada: 500 (2X250 izvodov)
Priprava: naročnik odda pdf pripravljen za tisk "</t>
  </si>
  <si>
    <t xml:space="preserve">89. </t>
  </si>
  <si>
    <t>Zgibanka RescEU (skladiščenje)	"Odprti format: 300 x 150mm
Papir: 135 g/m2 mat
Tisk: 4/4 + 1/1 mat lak
Dodelava: 1x zgibano 
Naklada: 1000 izvodov"</t>
  </si>
  <si>
    <t xml:space="preserve">90. </t>
  </si>
  <si>
    <t>Zgibanka DPPI SEE	"Odprti format: A4
Obseg: 6 strani
Papir: 135 g/m2 mat
Tisk: 4/4 + 1/1 mat lak
Dodelava: 2 x zgibano 
Naklada: 250 izvodov
Priprava: naročnik odda pdf pripravljen za tisk "</t>
  </si>
  <si>
    <t>KOS</t>
  </si>
  <si>
    <t xml:space="preserve">91. </t>
  </si>
  <si>
    <t>"Zgibanka URSZR 
(v angleščini)"	"Odprti format: A3
Obseg: 6 strani
Papir: 135 g/m2 mat
Tisk: 4/4 + 1/1 mat lak
Dodelava: 2 x zgibano 
Naklada: 300 izvodov
Priprava: naročnik odda pdf pripravljen za tisk 
Naklada: 300 kosov "</t>
  </si>
  <si>
    <t xml:space="preserve">92. </t>
  </si>
  <si>
    <t>Zgibanka DEGZ	"Format: A4 (odprt) 
Obseg: 1 list 
Papir: 135 g/m2 Tisk: 4/4 + 1/1 mat lak Dodelava: 2 x zgibana Priprava: oblikovanje v tiskarni ali pa naročnik odda pdf pripravljen za tisk
Naklada: 2000</t>
  </si>
  <si>
    <t xml:space="preserve">93. </t>
  </si>
  <si>
    <t>Plakat air tractor (4 variante)	"Format: 480 mm × 680 mm 
Obseg: 1 list 
Papir: 170 g/m2 mat Tisk: 4/0 + 1/0 mat lak 
Naklada: 4 mutacije, vsaka po 250 izvodov, skupaj 1.000 izvodov Dodelava: obrez in ločevanje po 100 kosov z lističi
 Priprava: oblikovanje v tiskarni ali pa naročnik odda pdf pripravljen za tisk"</t>
  </si>
  <si>
    <t xml:space="preserve">94. </t>
  </si>
  <si>
    <t>Poslovna vizitka obojestranska	"Format 85mm X 55 mm
Tisk: 2/2 barvno CMYK, 
Papir: 350 g biancoflash premium"
		"premazni mat
datoteko za tisk pripravi naročnik
Naklada: 7000 kosov (več mutacij po 50 in 100 kosov)"</t>
  </si>
  <si>
    <t xml:space="preserve">95. </t>
  </si>
  <si>
    <t>Poslovna vizitka obojestranska (logo in znak)	"Format 85mm X 55 mm
Tisk: 4/4 barvno CMYK, 
Papir: 350 g biancoflash premium"
		"premazni mat
datoteko za tisk pripravi naročnik
Naklada: 800 kosov (več mutacij)"</t>
  </si>
  <si>
    <t xml:space="preserve">96. </t>
  </si>
  <si>
    <t>Poslovna vizitka enostranska	"Format 85mm X 55 mm
Tisk: 2/0 barvno CMYK, 
Papir: 350 g biancoflash premium"
		"premazni mat
datoteko za tisk pripravi naročnik
Naklada: 2000 kosov (več mutacij)"</t>
  </si>
  <si>
    <t xml:space="preserve">97. </t>
  </si>
  <si>
    <t>Poslovna vizitka obojestranska – folija moder grb	"Format: 85mm X 55 mm
Papir: 350 g biancoflash premium premazni mat"
		"Tisk:  2/2 + modra folija
datoteko za tisk pripravi naročnik
Naklada: 2000 kosov"</t>
  </si>
  <si>
    <t xml:space="preserve">98. </t>
  </si>
  <si>
    <t>Poslovna vizitka enostranska – folija moder grb	"Format: 85mm X 55 mm
Papir: 350 g biancoflash premium premazni mat"
		"Tisk:  2/0 + modra folija
datoteko za tisk pripravi naročnik
Naklada: 2000 kosov (več mutacij)"</t>
  </si>
  <si>
    <t xml:space="preserve">99. </t>
  </si>
  <si>
    <t>"Knjiga (Monografija) ""Odpornost kritične
infrastrukture""(ProjektUSPOZKI)"	"Format:17x24 cm, ovitek,  (platnice), B5 (165X235 mm)
Tisk : ovitka 4/0+1/0 sijaj lakiranje notranjost&gt;4/4
material ovitka 250g mat karton, papir notranjost&gt; 115 g mat
dodelava porezana na format, datoteka pdf
Vezava: sivano,brosurirano, matplastifikacija ovitka Naklada: 250 izvodov</t>
  </si>
  <si>
    <t xml:space="preserve">100. </t>
  </si>
  <si>
    <t>Mapa A4 z zavihki in logotipom(NCKU)	"mapa A4 format z zavihki 
material: 350 g mat premazni 
barve za tisk: 4/0 cmyk površinska zaščita
logotip NCKU na prvi strani po predlogi
dodelava: izsek z obstoječim orodjem, bigano po sredini, dotisk" Naklada: 400 izvodov</t>
  </si>
  <si>
    <t xml:space="preserve">101. </t>
  </si>
  <si>
    <t>Brošura Strategija odpornosti RS do leta 2030 v slo jeziku	"Format: zaprt: A5, 148x210 mm
Tisk: 
knjižni blok, 4/4 CMYK
ovitek: 4/0 CMYK + mat plastifikacija
Material: 
knjižni blok, 130 g mat premazni papir
ovitek: 300 g mat premazni papir
Vezava: mehka vezava / rezkano, broširano
Obseg: knjižni blok, 20 strani + 2 strani ovitek Naklada:1000 izvodov</t>
  </si>
  <si>
    <t xml:space="preserve">102. </t>
  </si>
  <si>
    <t>Brošura Strategija odpornosti RS do leta 2030 v ang jeziku	"Format: zaprt: A5, 148x210 mm
Tisk: 
knjižni blok, 4/4 CMYK
ovitek: 4/0 CMYK + mat plastifikacija
Material: 
knjižni blok, 130 g mat premazni papir
ovitek: 300 g mat premazni papir
Vezava: mehka vezava / rezkano, broširano
Obseg: knjižni blok, 20 strani + 2 strani ovitek Naklada: 200 izvodov</t>
  </si>
  <si>
    <t xml:space="preserve">103. </t>
  </si>
  <si>
    <t>Zvezek z logotipom civilne obrambe +odpornosti	"Format: A6
Material: notranjost 80 g papir, platnica: 250 g
Tisk: platnica 4/0, notranjost 1/1 črte
Obseg: 40 notranjih listov
Dodelava: dotisk promocijskega logotipa Naklada: 4000  izvodov (več mutacij po 1000)</t>
  </si>
  <si>
    <t xml:space="preserve">104. </t>
  </si>
  <si>
    <t>Knjižica TPO 	"format odprt:352x250 mm
format končni:176x250 mm
obseg: 10 strani
material: 140 g nepremazani
tisk:4/4  cmyk
vezava: 2x šivano žica
dodelava- razrez  na format
pakiranje- zavoj
Naklada: 30.000 izvodov (3 mutacije)"</t>
  </si>
  <si>
    <t xml:space="preserve">105. </t>
  </si>
  <si>
    <t>Publikacije VESOLJE	"format:21x29,7 cm
obseg:28 strani+ 4 strani ovitka
material: notranje strani 115 g papir ovitek 300 g karton
tisk: notranje strani 4/4
ovitek 4/4 +1/0 mat plastifikacija
dodelava: šivano z žico, pkirano v karton Naklada: 200 izvodov</t>
  </si>
  <si>
    <t xml:space="preserve">106. </t>
  </si>
  <si>
    <t>Zgibanka VESOLJE	"format:100x210 mmzaprto, odprto A4
papir: 130-135 g glos premaz
tisk: 4/4
dodelava: 2-krat zgibano" Naklda: 500 izvodov</t>
  </si>
  <si>
    <t>vsota:</t>
  </si>
  <si>
    <t>cena brez DDV za 2026</t>
  </si>
  <si>
    <t>cena z DDV za 2026</t>
  </si>
  <si>
    <t>cena brez DDV za 2027</t>
  </si>
  <si>
    <t>cena z DDV za 2027</t>
  </si>
  <si>
    <t>Gradivo – CIMIC projekt Zaščita, reševanje in pomoč; Kosovo	"Zloženka: Z zgib
Obseg: 6 strani,
Format A4 – 210x297 mm,
Material 130 g premazni matt papir,
Tisk: 4/4 – CMYK, po predlogi
Naklada: 1000 izvodov (2X500)"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</si>
</sst>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2" fillId="3" borderId="0" xfId="1" applyFont="1" applyFill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3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5" borderId="13" xfId="0" applyFont="1" applyFill="1" applyBorder="1"/>
    <xf numFmtId="0" fontId="5" fillId="7" borderId="13" xfId="0" applyFont="1" applyFill="1" applyBorder="1"/>
    <xf numFmtId="0" fontId="5" fillId="3" borderId="14" xfId="0" applyFont="1" applyFill="1" applyBorder="1"/>
    <xf numFmtId="0" fontId="5" fillId="6" borderId="14" xfId="0" applyFont="1" applyFill="1" applyBorder="1"/>
    <xf numFmtId="0" fontId="5" fillId="6" borderId="8" xfId="0" applyFont="1" applyFill="1" applyBorder="1" applyAlignment="1">
      <alignment horizontal="right" vertical="center"/>
    </xf>
    <xf numFmtId="0" fontId="5" fillId="6" borderId="4" xfId="0" applyFont="1" applyFill="1" applyBorder="1" applyAlignment="1">
      <alignment horizontal="right" vertical="center"/>
    </xf>
    <xf numFmtId="0" fontId="5" fillId="3" borderId="8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/>
    </xf>
    <xf numFmtId="0" fontId="3" fillId="7" borderId="9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right" vertical="center"/>
    </xf>
    <xf numFmtId="0" fontId="5" fillId="7" borderId="3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right" vertical="center"/>
    </xf>
    <xf numFmtId="0" fontId="5" fillId="5" borderId="3" xfId="0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3" fillId="7" borderId="10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</cellXfs>
  <cellStyles count="2">
    <cellStyle name="Navadno" xfId="0" builtinId="0"/>
    <cellStyle name="Slab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12"/>
  <sheetViews>
    <sheetView tabSelected="1" topLeftCell="A49" zoomScaleNormal="90" workbookViewId="0">
      <selection activeCell="B50" sqref="B50"/>
    </sheetView>
  </sheetViews>
  <sheetFormatPr defaultRowHeight="14.5" x14ac:dyDescent="0.35"/>
  <cols>
    <col min="1" max="1" width="10.7265625" style="5" customWidth="1"/>
    <col min="2" max="2" width="36.81640625" style="3" customWidth="1"/>
    <col min="3" max="3" width="8.7265625" style="4" customWidth="1"/>
    <col min="4" max="4" width="11.1796875" style="4" bestFit="1" customWidth="1"/>
    <col min="5" max="5" width="11.26953125" style="4" bestFit="1" customWidth="1"/>
    <col min="6" max="6" width="19.26953125" bestFit="1" customWidth="1"/>
    <col min="7" max="7" width="7.1796875" style="4" bestFit="1" customWidth="1"/>
    <col min="8" max="8" width="16" bestFit="1" customWidth="1"/>
    <col min="9" max="9" width="22.54296875" bestFit="1" customWidth="1"/>
    <col min="10" max="10" width="22.26953125" bestFit="1" customWidth="1"/>
    <col min="11" max="11" width="22.54296875" customWidth="1"/>
    <col min="12" max="12" width="22.26953125" bestFit="1" customWidth="1"/>
    <col min="28" max="34" width="9.1796875" style="1" customWidth="1"/>
  </cols>
  <sheetData>
    <row r="1" spans="1:12" x14ac:dyDescent="0.35">
      <c r="A1" s="43" t="s">
        <v>0</v>
      </c>
      <c r="B1" s="44"/>
      <c r="C1" s="45"/>
      <c r="D1" s="45"/>
      <c r="E1" s="45"/>
      <c r="F1" s="46"/>
      <c r="G1" s="45"/>
      <c r="H1" s="46"/>
      <c r="I1" s="46"/>
    </row>
    <row r="2" spans="1:12" ht="15" customHeight="1" x14ac:dyDescent="0.35">
      <c r="A2" s="47"/>
      <c r="B2" s="44"/>
      <c r="C2" s="45"/>
      <c r="D2" s="45"/>
      <c r="E2" s="45"/>
      <c r="F2" s="46"/>
      <c r="G2" s="45"/>
      <c r="H2" s="46"/>
      <c r="I2" s="46"/>
    </row>
    <row r="3" spans="1:12" ht="15.75" customHeight="1" thickBot="1" x14ac:dyDescent="0.4">
      <c r="A3" s="47"/>
      <c r="B3" s="44"/>
      <c r="C3" s="45"/>
      <c r="D3" s="45"/>
      <c r="E3" s="45"/>
      <c r="F3" s="46"/>
      <c r="G3" s="45"/>
      <c r="H3" s="46"/>
      <c r="I3" s="46"/>
    </row>
    <row r="4" spans="1:12" ht="39.75" customHeight="1" thickBot="1" x14ac:dyDescent="0.4">
      <c r="A4" s="16" t="s">
        <v>1</v>
      </c>
      <c r="B4" s="17" t="s">
        <v>2</v>
      </c>
      <c r="C4" s="18" t="s">
        <v>3</v>
      </c>
      <c r="D4" s="40" t="s">
        <v>4</v>
      </c>
      <c r="E4" s="38" t="s">
        <v>5</v>
      </c>
      <c r="F4" s="19" t="s">
        <v>6</v>
      </c>
      <c r="G4" s="18" t="s">
        <v>7</v>
      </c>
      <c r="H4" s="20" t="s">
        <v>8</v>
      </c>
      <c r="I4" s="34" t="s">
        <v>9</v>
      </c>
      <c r="J4" s="21" t="s">
        <v>10</v>
      </c>
      <c r="K4" s="31" t="s">
        <v>11</v>
      </c>
      <c r="L4" s="22" t="s">
        <v>12</v>
      </c>
    </row>
    <row r="5" spans="1:12" ht="128.25" customHeight="1" thickTop="1" x14ac:dyDescent="0.35">
      <c r="A5" s="13" t="s">
        <v>13</v>
      </c>
      <c r="B5" s="42" t="s">
        <v>14</v>
      </c>
      <c r="C5" s="6" t="s">
        <v>15</v>
      </c>
      <c r="D5" s="41">
        <v>100</v>
      </c>
      <c r="E5" s="39"/>
      <c r="F5" s="14"/>
      <c r="G5" s="13">
        <v>0.22</v>
      </c>
      <c r="H5" s="15">
        <f t="shared" ref="H5:H36" si="0">F5*(1+G5)</f>
        <v>0</v>
      </c>
      <c r="I5" s="35">
        <f t="shared" ref="I5:I36" si="1">D5*F5</f>
        <v>0</v>
      </c>
      <c r="J5" s="27">
        <f t="shared" ref="J5:J36" si="2">D5*H5</f>
        <v>0</v>
      </c>
      <c r="K5" s="32">
        <f t="shared" ref="K5:K36" si="3">E5*F5</f>
        <v>0</v>
      </c>
      <c r="L5" s="29">
        <f t="shared" ref="L5:L36" si="4">E5*H5</f>
        <v>0</v>
      </c>
    </row>
    <row r="6" spans="1:12" ht="127.5" customHeight="1" x14ac:dyDescent="0.35">
      <c r="A6" s="6" t="s">
        <v>16</v>
      </c>
      <c r="B6" s="42" t="s">
        <v>17</v>
      </c>
      <c r="C6" s="6" t="s">
        <v>15</v>
      </c>
      <c r="D6" s="41">
        <v>100</v>
      </c>
      <c r="E6" s="39"/>
      <c r="F6" s="7"/>
      <c r="G6" s="6">
        <v>0.22</v>
      </c>
      <c r="H6" s="12">
        <f t="shared" si="0"/>
        <v>0</v>
      </c>
      <c r="I6" s="36">
        <f t="shared" si="1"/>
        <v>0</v>
      </c>
      <c r="J6" s="28">
        <f t="shared" si="2"/>
        <v>0</v>
      </c>
      <c r="K6" s="33">
        <f t="shared" si="3"/>
        <v>0</v>
      </c>
      <c r="L6" s="30">
        <f t="shared" si="4"/>
        <v>0</v>
      </c>
    </row>
    <row r="7" spans="1:12" ht="114.75" customHeight="1" x14ac:dyDescent="0.35">
      <c r="A7" s="6" t="s">
        <v>18</v>
      </c>
      <c r="B7" s="42" t="s">
        <v>19</v>
      </c>
      <c r="C7" s="6" t="s">
        <v>15</v>
      </c>
      <c r="D7" s="41"/>
      <c r="E7" s="39">
        <v>200</v>
      </c>
      <c r="F7" s="7"/>
      <c r="G7" s="6">
        <v>0.22</v>
      </c>
      <c r="H7" s="12">
        <f t="shared" si="0"/>
        <v>0</v>
      </c>
      <c r="I7" s="36">
        <f t="shared" si="1"/>
        <v>0</v>
      </c>
      <c r="J7" s="28">
        <f t="shared" si="2"/>
        <v>0</v>
      </c>
      <c r="K7" s="33">
        <f t="shared" si="3"/>
        <v>0</v>
      </c>
      <c r="L7" s="30">
        <f t="shared" si="4"/>
        <v>0</v>
      </c>
    </row>
    <row r="8" spans="1:12" ht="127.5" customHeight="1" x14ac:dyDescent="0.35">
      <c r="A8" s="6" t="s">
        <v>20</v>
      </c>
      <c r="B8" s="42" t="s">
        <v>21</v>
      </c>
      <c r="C8" s="6" t="s">
        <v>15</v>
      </c>
      <c r="D8" s="41"/>
      <c r="E8" s="39">
        <v>50</v>
      </c>
      <c r="F8" s="7"/>
      <c r="G8" s="6">
        <v>0.22</v>
      </c>
      <c r="H8" s="12">
        <f t="shared" si="0"/>
        <v>0</v>
      </c>
      <c r="I8" s="36">
        <f t="shared" si="1"/>
        <v>0</v>
      </c>
      <c r="J8" s="28">
        <f t="shared" si="2"/>
        <v>0</v>
      </c>
      <c r="K8" s="33">
        <f t="shared" si="3"/>
        <v>0</v>
      </c>
      <c r="L8" s="30">
        <f t="shared" si="4"/>
        <v>0</v>
      </c>
    </row>
    <row r="9" spans="1:12" ht="127.5" customHeight="1" x14ac:dyDescent="0.35">
      <c r="A9" s="13" t="s">
        <v>22</v>
      </c>
      <c r="B9" s="42" t="s">
        <v>23</v>
      </c>
      <c r="C9" s="6" t="s">
        <v>15</v>
      </c>
      <c r="D9" s="41"/>
      <c r="E9" s="39">
        <v>300</v>
      </c>
      <c r="F9" s="7"/>
      <c r="G9" s="6">
        <v>0.22</v>
      </c>
      <c r="H9" s="12">
        <f t="shared" si="0"/>
        <v>0</v>
      </c>
      <c r="I9" s="36">
        <f t="shared" si="1"/>
        <v>0</v>
      </c>
      <c r="J9" s="28">
        <f t="shared" si="2"/>
        <v>0</v>
      </c>
      <c r="K9" s="33">
        <f t="shared" si="3"/>
        <v>0</v>
      </c>
      <c r="L9" s="30">
        <f t="shared" si="4"/>
        <v>0</v>
      </c>
    </row>
    <row r="10" spans="1:12" ht="127.5" customHeight="1" x14ac:dyDescent="0.35">
      <c r="A10" s="6" t="s">
        <v>24</v>
      </c>
      <c r="B10" s="42" t="s">
        <v>25</v>
      </c>
      <c r="C10" s="6" t="s">
        <v>15</v>
      </c>
      <c r="D10" s="41"/>
      <c r="E10" s="39">
        <v>300</v>
      </c>
      <c r="F10" s="7"/>
      <c r="G10" s="6">
        <v>0.22</v>
      </c>
      <c r="H10" s="12">
        <f t="shared" si="0"/>
        <v>0</v>
      </c>
      <c r="I10" s="36">
        <f t="shared" si="1"/>
        <v>0</v>
      </c>
      <c r="J10" s="28">
        <f t="shared" si="2"/>
        <v>0</v>
      </c>
      <c r="K10" s="33">
        <f t="shared" si="3"/>
        <v>0</v>
      </c>
      <c r="L10" s="30">
        <f t="shared" si="4"/>
        <v>0</v>
      </c>
    </row>
    <row r="11" spans="1:12" ht="114.75" customHeight="1" x14ac:dyDescent="0.35">
      <c r="A11" s="6" t="s">
        <v>26</v>
      </c>
      <c r="B11" s="42" t="s">
        <v>27</v>
      </c>
      <c r="C11" s="6" t="s">
        <v>15</v>
      </c>
      <c r="D11" s="41"/>
      <c r="E11" s="39">
        <v>150</v>
      </c>
      <c r="F11" s="7"/>
      <c r="G11" s="6">
        <v>0.22</v>
      </c>
      <c r="H11" s="12">
        <f t="shared" si="0"/>
        <v>0</v>
      </c>
      <c r="I11" s="36">
        <f t="shared" si="1"/>
        <v>0</v>
      </c>
      <c r="J11" s="28">
        <f t="shared" si="2"/>
        <v>0</v>
      </c>
      <c r="K11" s="33">
        <f t="shared" si="3"/>
        <v>0</v>
      </c>
      <c r="L11" s="30">
        <f t="shared" si="4"/>
        <v>0</v>
      </c>
    </row>
    <row r="12" spans="1:12" ht="153" customHeight="1" x14ac:dyDescent="0.35">
      <c r="A12" s="6" t="s">
        <v>28</v>
      </c>
      <c r="B12" s="42" t="s">
        <v>29</v>
      </c>
      <c r="C12" s="6" t="s">
        <v>15</v>
      </c>
      <c r="D12" s="41">
        <v>100</v>
      </c>
      <c r="E12" s="39"/>
      <c r="F12" s="7"/>
      <c r="G12" s="6">
        <v>0.22</v>
      </c>
      <c r="H12" s="12">
        <f t="shared" si="0"/>
        <v>0</v>
      </c>
      <c r="I12" s="36">
        <f t="shared" si="1"/>
        <v>0</v>
      </c>
      <c r="J12" s="28">
        <f t="shared" si="2"/>
        <v>0</v>
      </c>
      <c r="K12" s="33">
        <f t="shared" si="3"/>
        <v>0</v>
      </c>
      <c r="L12" s="30">
        <f t="shared" si="4"/>
        <v>0</v>
      </c>
    </row>
    <row r="13" spans="1:12" ht="191.25" customHeight="1" x14ac:dyDescent="0.35">
      <c r="A13" s="13" t="s">
        <v>30</v>
      </c>
      <c r="B13" s="42" t="s">
        <v>31</v>
      </c>
      <c r="C13" s="6" t="s">
        <v>15</v>
      </c>
      <c r="D13" s="41">
        <v>500</v>
      </c>
      <c r="E13" s="39"/>
      <c r="F13" s="7"/>
      <c r="G13" s="6">
        <v>0.22</v>
      </c>
      <c r="H13" s="12">
        <f t="shared" si="0"/>
        <v>0</v>
      </c>
      <c r="I13" s="36">
        <f t="shared" si="1"/>
        <v>0</v>
      </c>
      <c r="J13" s="28">
        <f t="shared" si="2"/>
        <v>0</v>
      </c>
      <c r="K13" s="33">
        <f t="shared" si="3"/>
        <v>0</v>
      </c>
      <c r="L13" s="30">
        <f t="shared" si="4"/>
        <v>0</v>
      </c>
    </row>
    <row r="14" spans="1:12" ht="165.75" customHeight="1" x14ac:dyDescent="0.35">
      <c r="A14" s="6" t="s">
        <v>32</v>
      </c>
      <c r="B14" s="42" t="s">
        <v>33</v>
      </c>
      <c r="C14" s="6" t="s">
        <v>15</v>
      </c>
      <c r="D14" s="41"/>
      <c r="E14" s="39">
        <v>500</v>
      </c>
      <c r="F14" s="7"/>
      <c r="G14" s="6">
        <v>0.22</v>
      </c>
      <c r="H14" s="12">
        <f t="shared" si="0"/>
        <v>0</v>
      </c>
      <c r="I14" s="36">
        <f t="shared" si="1"/>
        <v>0</v>
      </c>
      <c r="J14" s="28">
        <f t="shared" si="2"/>
        <v>0</v>
      </c>
      <c r="K14" s="33">
        <f t="shared" si="3"/>
        <v>0</v>
      </c>
      <c r="L14" s="30">
        <f t="shared" si="4"/>
        <v>0</v>
      </c>
    </row>
    <row r="15" spans="1:12" ht="153" customHeight="1" x14ac:dyDescent="0.35">
      <c r="A15" s="6" t="s">
        <v>34</v>
      </c>
      <c r="B15" s="42" t="s">
        <v>35</v>
      </c>
      <c r="C15" s="6" t="s">
        <v>15</v>
      </c>
      <c r="D15" s="41"/>
      <c r="E15" s="39">
        <v>250</v>
      </c>
      <c r="F15" s="7"/>
      <c r="G15" s="6">
        <v>0.22</v>
      </c>
      <c r="H15" s="12">
        <f t="shared" si="0"/>
        <v>0</v>
      </c>
      <c r="I15" s="36">
        <f t="shared" si="1"/>
        <v>0</v>
      </c>
      <c r="J15" s="28">
        <f t="shared" si="2"/>
        <v>0</v>
      </c>
      <c r="K15" s="33">
        <f t="shared" si="3"/>
        <v>0</v>
      </c>
      <c r="L15" s="30">
        <f t="shared" si="4"/>
        <v>0</v>
      </c>
    </row>
    <row r="16" spans="1:12" ht="165.75" customHeight="1" x14ac:dyDescent="0.35">
      <c r="A16" s="6" t="s">
        <v>36</v>
      </c>
      <c r="B16" s="42" t="s">
        <v>37</v>
      </c>
      <c r="C16" s="6" t="s">
        <v>15</v>
      </c>
      <c r="D16" s="41">
        <v>300</v>
      </c>
      <c r="E16" s="39"/>
      <c r="F16" s="7"/>
      <c r="G16" s="6">
        <v>0.22</v>
      </c>
      <c r="H16" s="12">
        <f t="shared" si="0"/>
        <v>0</v>
      </c>
      <c r="I16" s="36">
        <f t="shared" si="1"/>
        <v>0</v>
      </c>
      <c r="J16" s="28">
        <f t="shared" si="2"/>
        <v>0</v>
      </c>
      <c r="K16" s="33">
        <f t="shared" si="3"/>
        <v>0</v>
      </c>
      <c r="L16" s="30">
        <f t="shared" si="4"/>
        <v>0</v>
      </c>
    </row>
    <row r="17" spans="1:34" ht="140.25" customHeight="1" x14ac:dyDescent="0.35">
      <c r="A17" s="13" t="s">
        <v>38</v>
      </c>
      <c r="B17" s="42" t="s">
        <v>39</v>
      </c>
      <c r="C17" s="6" t="s">
        <v>15</v>
      </c>
      <c r="D17" s="41"/>
      <c r="E17" s="39">
        <v>300</v>
      </c>
      <c r="F17" s="7"/>
      <c r="G17" s="6">
        <v>0.22</v>
      </c>
      <c r="H17" s="12">
        <f t="shared" si="0"/>
        <v>0</v>
      </c>
      <c r="I17" s="36">
        <f t="shared" si="1"/>
        <v>0</v>
      </c>
      <c r="J17" s="28">
        <f t="shared" si="2"/>
        <v>0</v>
      </c>
      <c r="K17" s="33">
        <f t="shared" si="3"/>
        <v>0</v>
      </c>
      <c r="L17" s="30">
        <f t="shared" si="4"/>
        <v>0</v>
      </c>
    </row>
    <row r="18" spans="1:34" ht="191.25" customHeight="1" x14ac:dyDescent="0.35">
      <c r="A18" s="6" t="s">
        <v>40</v>
      </c>
      <c r="B18" s="42" t="s">
        <v>41</v>
      </c>
      <c r="C18" s="6" t="s">
        <v>15</v>
      </c>
      <c r="D18" s="41">
        <v>400</v>
      </c>
      <c r="E18" s="39"/>
      <c r="F18" s="7"/>
      <c r="G18" s="6">
        <v>0.22</v>
      </c>
      <c r="H18" s="12">
        <f t="shared" si="0"/>
        <v>0</v>
      </c>
      <c r="I18" s="36">
        <f t="shared" si="1"/>
        <v>0</v>
      </c>
      <c r="J18" s="28">
        <f t="shared" si="2"/>
        <v>0</v>
      </c>
      <c r="K18" s="33">
        <f t="shared" si="3"/>
        <v>0</v>
      </c>
      <c r="L18" s="30">
        <f t="shared" si="4"/>
        <v>0</v>
      </c>
    </row>
    <row r="19" spans="1:34" ht="191.25" customHeight="1" x14ac:dyDescent="0.35">
      <c r="A19" s="6" t="s">
        <v>42</v>
      </c>
      <c r="B19" s="42" t="s">
        <v>43</v>
      </c>
      <c r="C19" s="6" t="s">
        <v>15</v>
      </c>
      <c r="D19" s="41"/>
      <c r="E19" s="39">
        <v>400</v>
      </c>
      <c r="F19" s="7"/>
      <c r="G19" s="6">
        <v>0.22</v>
      </c>
      <c r="H19" s="12">
        <f t="shared" si="0"/>
        <v>0</v>
      </c>
      <c r="I19" s="36">
        <f t="shared" si="1"/>
        <v>0</v>
      </c>
      <c r="J19" s="28">
        <f t="shared" si="2"/>
        <v>0</v>
      </c>
      <c r="K19" s="33">
        <f t="shared" si="3"/>
        <v>0</v>
      </c>
      <c r="L19" s="30">
        <f t="shared" si="4"/>
        <v>0</v>
      </c>
    </row>
    <row r="20" spans="1:34" ht="178.5" customHeight="1" x14ac:dyDescent="0.35">
      <c r="A20" s="6" t="s">
        <v>44</v>
      </c>
      <c r="B20" s="42" t="s">
        <v>45</v>
      </c>
      <c r="C20" s="6" t="s">
        <v>15</v>
      </c>
      <c r="D20" s="41"/>
      <c r="E20" s="39">
        <v>500</v>
      </c>
      <c r="F20" s="7"/>
      <c r="G20" s="6">
        <v>0.22</v>
      </c>
      <c r="H20" s="12">
        <f t="shared" si="0"/>
        <v>0</v>
      </c>
      <c r="I20" s="36">
        <f t="shared" si="1"/>
        <v>0</v>
      </c>
      <c r="J20" s="28">
        <f t="shared" si="2"/>
        <v>0</v>
      </c>
      <c r="K20" s="33">
        <f t="shared" si="3"/>
        <v>0</v>
      </c>
      <c r="L20" s="30">
        <f t="shared" si="4"/>
        <v>0</v>
      </c>
    </row>
    <row r="21" spans="1:34" ht="165.75" customHeight="1" x14ac:dyDescent="0.35">
      <c r="A21" s="13" t="s">
        <v>46</v>
      </c>
      <c r="B21" s="42" t="s">
        <v>47</v>
      </c>
      <c r="C21" s="6" t="s">
        <v>15</v>
      </c>
      <c r="D21" s="41"/>
      <c r="E21" s="39">
        <v>500</v>
      </c>
      <c r="F21" s="7"/>
      <c r="G21" s="6">
        <v>0.22</v>
      </c>
      <c r="H21" s="12">
        <f t="shared" si="0"/>
        <v>0</v>
      </c>
      <c r="I21" s="36">
        <f t="shared" si="1"/>
        <v>0</v>
      </c>
      <c r="J21" s="28">
        <f t="shared" si="2"/>
        <v>0</v>
      </c>
      <c r="K21" s="33">
        <f t="shared" si="3"/>
        <v>0</v>
      </c>
      <c r="L21" s="30">
        <f t="shared" si="4"/>
        <v>0</v>
      </c>
    </row>
    <row r="22" spans="1:34" ht="165.75" customHeight="1" x14ac:dyDescent="0.35">
      <c r="A22" s="6" t="s">
        <v>48</v>
      </c>
      <c r="B22" s="42" t="s">
        <v>49</v>
      </c>
      <c r="C22" s="6" t="s">
        <v>15</v>
      </c>
      <c r="D22" s="41"/>
      <c r="E22" s="39">
        <v>1500</v>
      </c>
      <c r="F22" s="7"/>
      <c r="G22" s="6">
        <v>0.22</v>
      </c>
      <c r="H22" s="12">
        <f t="shared" si="0"/>
        <v>0</v>
      </c>
      <c r="I22" s="36">
        <f t="shared" si="1"/>
        <v>0</v>
      </c>
      <c r="J22" s="28">
        <f t="shared" si="2"/>
        <v>0</v>
      </c>
      <c r="K22" s="33">
        <f t="shared" si="3"/>
        <v>0</v>
      </c>
      <c r="L22" s="30">
        <f t="shared" si="4"/>
        <v>0</v>
      </c>
    </row>
    <row r="23" spans="1:34" ht="165.75" customHeight="1" x14ac:dyDescent="0.35">
      <c r="A23" s="6" t="s">
        <v>50</v>
      </c>
      <c r="B23" s="42" t="s">
        <v>51</v>
      </c>
      <c r="C23" s="6" t="s">
        <v>15</v>
      </c>
      <c r="D23" s="41"/>
      <c r="E23" s="39">
        <v>150</v>
      </c>
      <c r="F23" s="7"/>
      <c r="G23" s="6">
        <v>0.22</v>
      </c>
      <c r="H23" s="12">
        <f t="shared" si="0"/>
        <v>0</v>
      </c>
      <c r="I23" s="36">
        <f t="shared" si="1"/>
        <v>0</v>
      </c>
      <c r="J23" s="28">
        <f t="shared" si="2"/>
        <v>0</v>
      </c>
      <c r="K23" s="33">
        <f t="shared" si="3"/>
        <v>0</v>
      </c>
      <c r="L23" s="30">
        <f t="shared" si="4"/>
        <v>0</v>
      </c>
    </row>
    <row r="24" spans="1:34" ht="114.75" customHeight="1" x14ac:dyDescent="0.35">
      <c r="A24" s="6" t="s">
        <v>52</v>
      </c>
      <c r="B24" s="42" t="s">
        <v>53</v>
      </c>
      <c r="C24" s="6" t="s">
        <v>15</v>
      </c>
      <c r="D24" s="41">
        <v>250</v>
      </c>
      <c r="E24" s="39"/>
      <c r="F24" s="7"/>
      <c r="G24" s="6">
        <v>0.22</v>
      </c>
      <c r="H24" s="12">
        <f t="shared" si="0"/>
        <v>0</v>
      </c>
      <c r="I24" s="36">
        <f t="shared" si="1"/>
        <v>0</v>
      </c>
      <c r="J24" s="28">
        <f t="shared" si="2"/>
        <v>0</v>
      </c>
      <c r="K24" s="33">
        <f t="shared" si="3"/>
        <v>0</v>
      </c>
      <c r="L24" s="30">
        <f t="shared" si="4"/>
        <v>0</v>
      </c>
    </row>
    <row r="25" spans="1:34" s="2" customFormat="1" ht="178.5" customHeight="1" x14ac:dyDescent="0.35">
      <c r="A25" s="13" t="s">
        <v>54</v>
      </c>
      <c r="B25" s="42" t="s">
        <v>55</v>
      </c>
      <c r="C25" s="6" t="s">
        <v>15</v>
      </c>
      <c r="D25" s="41">
        <v>300</v>
      </c>
      <c r="E25" s="39"/>
      <c r="F25" s="7"/>
      <c r="G25" s="6">
        <v>0.22</v>
      </c>
      <c r="H25" s="12">
        <f t="shared" si="0"/>
        <v>0</v>
      </c>
      <c r="I25" s="36">
        <f t="shared" si="1"/>
        <v>0</v>
      </c>
      <c r="J25" s="28">
        <f t="shared" si="2"/>
        <v>0</v>
      </c>
      <c r="K25" s="33">
        <f t="shared" si="3"/>
        <v>0</v>
      </c>
      <c r="L25" s="30">
        <f t="shared" si="4"/>
        <v>0</v>
      </c>
      <c r="AB25" s="1"/>
      <c r="AC25" s="1"/>
      <c r="AD25" s="1"/>
      <c r="AE25" s="1"/>
      <c r="AF25" s="1"/>
      <c r="AG25" s="1"/>
      <c r="AH25" s="1"/>
    </row>
    <row r="26" spans="1:34" s="2" customFormat="1" ht="153" customHeight="1" x14ac:dyDescent="0.35">
      <c r="A26" s="6" t="s">
        <v>56</v>
      </c>
      <c r="B26" s="42" t="s">
        <v>57</v>
      </c>
      <c r="C26" s="6" t="s">
        <v>15</v>
      </c>
      <c r="D26" s="41">
        <v>100</v>
      </c>
      <c r="E26" s="39">
        <v>100</v>
      </c>
      <c r="F26" s="7"/>
      <c r="G26" s="6">
        <v>0.22</v>
      </c>
      <c r="H26" s="12">
        <f t="shared" si="0"/>
        <v>0</v>
      </c>
      <c r="I26" s="36">
        <f t="shared" si="1"/>
        <v>0</v>
      </c>
      <c r="J26" s="28">
        <f t="shared" si="2"/>
        <v>0</v>
      </c>
      <c r="K26" s="33">
        <f t="shared" si="3"/>
        <v>0</v>
      </c>
      <c r="L26" s="30">
        <f t="shared" si="4"/>
        <v>0</v>
      </c>
      <c r="AB26" s="1"/>
      <c r="AC26" s="1"/>
      <c r="AD26" s="1"/>
      <c r="AE26" s="1"/>
      <c r="AF26" s="1"/>
      <c r="AG26" s="1"/>
      <c r="AH26" s="1"/>
    </row>
    <row r="27" spans="1:34" s="2" customFormat="1" ht="140.25" customHeight="1" x14ac:dyDescent="0.35">
      <c r="A27" s="6" t="s">
        <v>58</v>
      </c>
      <c r="B27" s="42" t="s">
        <v>59</v>
      </c>
      <c r="C27" s="6" t="s">
        <v>15</v>
      </c>
      <c r="D27" s="41"/>
      <c r="E27" s="39">
        <v>200</v>
      </c>
      <c r="F27" s="7"/>
      <c r="G27" s="6">
        <v>0.22</v>
      </c>
      <c r="H27" s="12">
        <f t="shared" si="0"/>
        <v>0</v>
      </c>
      <c r="I27" s="36">
        <f t="shared" si="1"/>
        <v>0</v>
      </c>
      <c r="J27" s="28">
        <f t="shared" si="2"/>
        <v>0</v>
      </c>
      <c r="K27" s="33">
        <f t="shared" si="3"/>
        <v>0</v>
      </c>
      <c r="L27" s="30">
        <f t="shared" si="4"/>
        <v>0</v>
      </c>
      <c r="AB27" s="1"/>
      <c r="AC27" s="1"/>
      <c r="AD27" s="1"/>
      <c r="AE27" s="1"/>
      <c r="AF27" s="1"/>
      <c r="AG27" s="1"/>
      <c r="AH27" s="1"/>
    </row>
    <row r="28" spans="1:34" s="2" customFormat="1" ht="153" customHeight="1" x14ac:dyDescent="0.35">
      <c r="A28" s="6" t="s">
        <v>60</v>
      </c>
      <c r="B28" s="42" t="s">
        <v>61</v>
      </c>
      <c r="C28" s="6" t="s">
        <v>15</v>
      </c>
      <c r="D28" s="41">
        <v>1800</v>
      </c>
      <c r="E28" s="39">
        <v>1800</v>
      </c>
      <c r="F28" s="7"/>
      <c r="G28" s="6">
        <v>0.22</v>
      </c>
      <c r="H28" s="12">
        <f t="shared" si="0"/>
        <v>0</v>
      </c>
      <c r="I28" s="36">
        <f t="shared" si="1"/>
        <v>0</v>
      </c>
      <c r="J28" s="28">
        <f t="shared" si="2"/>
        <v>0</v>
      </c>
      <c r="K28" s="33">
        <f t="shared" si="3"/>
        <v>0</v>
      </c>
      <c r="L28" s="30">
        <f t="shared" si="4"/>
        <v>0</v>
      </c>
      <c r="AB28" s="1"/>
      <c r="AC28" s="1"/>
      <c r="AD28" s="1"/>
      <c r="AE28" s="1"/>
      <c r="AF28" s="1"/>
      <c r="AG28" s="1"/>
      <c r="AH28" s="1"/>
    </row>
    <row r="29" spans="1:34" s="2" customFormat="1" ht="102" customHeight="1" x14ac:dyDescent="0.35">
      <c r="A29" s="13" t="s">
        <v>62</v>
      </c>
      <c r="B29" s="42" t="s">
        <v>63</v>
      </c>
      <c r="C29" s="6" t="s">
        <v>15</v>
      </c>
      <c r="D29" s="41">
        <v>100</v>
      </c>
      <c r="E29" s="39">
        <v>100</v>
      </c>
      <c r="F29" s="7"/>
      <c r="G29" s="6">
        <v>0.22</v>
      </c>
      <c r="H29" s="12">
        <f t="shared" si="0"/>
        <v>0</v>
      </c>
      <c r="I29" s="36">
        <f t="shared" si="1"/>
        <v>0</v>
      </c>
      <c r="J29" s="28">
        <f t="shared" si="2"/>
        <v>0</v>
      </c>
      <c r="K29" s="33">
        <f t="shared" si="3"/>
        <v>0</v>
      </c>
      <c r="L29" s="30">
        <f t="shared" si="4"/>
        <v>0</v>
      </c>
      <c r="AB29" s="1"/>
      <c r="AC29" s="1"/>
      <c r="AD29" s="1"/>
      <c r="AE29" s="1"/>
      <c r="AF29" s="1"/>
      <c r="AG29" s="1"/>
      <c r="AH29" s="1"/>
    </row>
    <row r="30" spans="1:34" s="2" customFormat="1" ht="51" customHeight="1" x14ac:dyDescent="0.35">
      <c r="A30" s="6" t="s">
        <v>64</v>
      </c>
      <c r="B30" s="42" t="s">
        <v>65</v>
      </c>
      <c r="C30" s="6" t="s">
        <v>15</v>
      </c>
      <c r="D30" s="41">
        <v>100</v>
      </c>
      <c r="E30" s="39">
        <v>100</v>
      </c>
      <c r="F30" s="7"/>
      <c r="G30" s="6">
        <v>0.22</v>
      </c>
      <c r="H30" s="12">
        <f t="shared" si="0"/>
        <v>0</v>
      </c>
      <c r="I30" s="36">
        <f t="shared" si="1"/>
        <v>0</v>
      </c>
      <c r="J30" s="28">
        <f t="shared" si="2"/>
        <v>0</v>
      </c>
      <c r="K30" s="33">
        <f t="shared" si="3"/>
        <v>0</v>
      </c>
      <c r="L30" s="30">
        <f t="shared" si="4"/>
        <v>0</v>
      </c>
      <c r="AB30" s="1"/>
      <c r="AC30" s="1"/>
      <c r="AD30" s="1"/>
      <c r="AE30" s="1"/>
      <c r="AF30" s="1"/>
      <c r="AG30" s="1"/>
      <c r="AH30" s="1"/>
    </row>
    <row r="31" spans="1:34" s="2" customFormat="1" ht="127.5" customHeight="1" x14ac:dyDescent="0.35">
      <c r="A31" s="6" t="s">
        <v>66</v>
      </c>
      <c r="B31" s="42" t="s">
        <v>67</v>
      </c>
      <c r="C31" s="6" t="s">
        <v>15</v>
      </c>
      <c r="D31" s="41">
        <v>30050</v>
      </c>
      <c r="E31" s="39">
        <v>30050</v>
      </c>
      <c r="F31" s="7"/>
      <c r="G31" s="6">
        <v>0.22</v>
      </c>
      <c r="H31" s="12">
        <f t="shared" si="0"/>
        <v>0</v>
      </c>
      <c r="I31" s="36">
        <f t="shared" si="1"/>
        <v>0</v>
      </c>
      <c r="J31" s="28">
        <f t="shared" si="2"/>
        <v>0</v>
      </c>
      <c r="K31" s="33">
        <f t="shared" si="3"/>
        <v>0</v>
      </c>
      <c r="L31" s="30">
        <f t="shared" si="4"/>
        <v>0</v>
      </c>
      <c r="AB31" s="1"/>
      <c r="AC31" s="1"/>
      <c r="AD31" s="1"/>
      <c r="AE31" s="1"/>
      <c r="AF31" s="1"/>
      <c r="AG31" s="1"/>
      <c r="AH31" s="1"/>
    </row>
    <row r="32" spans="1:34" s="2" customFormat="1" ht="89.25" customHeight="1" x14ac:dyDescent="0.35">
      <c r="A32" s="6" t="s">
        <v>68</v>
      </c>
      <c r="B32" s="42" t="s">
        <v>69</v>
      </c>
      <c r="C32" s="6" t="s">
        <v>15</v>
      </c>
      <c r="D32" s="41">
        <v>30000</v>
      </c>
      <c r="E32" s="39">
        <v>30000</v>
      </c>
      <c r="F32" s="7"/>
      <c r="G32" s="6">
        <v>0.22</v>
      </c>
      <c r="H32" s="12">
        <f t="shared" si="0"/>
        <v>0</v>
      </c>
      <c r="I32" s="36">
        <f t="shared" si="1"/>
        <v>0</v>
      </c>
      <c r="J32" s="28">
        <f t="shared" si="2"/>
        <v>0</v>
      </c>
      <c r="K32" s="33">
        <f t="shared" si="3"/>
        <v>0</v>
      </c>
      <c r="L32" s="30">
        <f t="shared" si="4"/>
        <v>0</v>
      </c>
      <c r="AB32" s="1"/>
      <c r="AC32" s="1"/>
      <c r="AD32" s="1"/>
      <c r="AE32" s="1"/>
      <c r="AF32" s="1"/>
      <c r="AG32" s="1"/>
      <c r="AH32" s="1"/>
    </row>
    <row r="33" spans="1:12" ht="102" customHeight="1" x14ac:dyDescent="0.35">
      <c r="A33" s="13" t="s">
        <v>70</v>
      </c>
      <c r="B33" s="42" t="s">
        <v>71</v>
      </c>
      <c r="C33" s="6" t="s">
        <v>15</v>
      </c>
      <c r="D33" s="41">
        <v>16000</v>
      </c>
      <c r="E33" s="39">
        <v>16000</v>
      </c>
      <c r="F33" s="7"/>
      <c r="G33" s="6">
        <v>0.22</v>
      </c>
      <c r="H33" s="12">
        <f t="shared" si="0"/>
        <v>0</v>
      </c>
      <c r="I33" s="36">
        <f t="shared" si="1"/>
        <v>0</v>
      </c>
      <c r="J33" s="28">
        <f t="shared" si="2"/>
        <v>0</v>
      </c>
      <c r="K33" s="33">
        <f t="shared" si="3"/>
        <v>0</v>
      </c>
      <c r="L33" s="30">
        <f t="shared" si="4"/>
        <v>0</v>
      </c>
    </row>
    <row r="34" spans="1:12" ht="165.75" customHeight="1" x14ac:dyDescent="0.35">
      <c r="A34" s="6" t="s">
        <v>72</v>
      </c>
      <c r="B34" s="42" t="s">
        <v>73</v>
      </c>
      <c r="C34" s="6" t="s">
        <v>15</v>
      </c>
      <c r="D34" s="41">
        <v>8000</v>
      </c>
      <c r="E34" s="39">
        <v>8000</v>
      </c>
      <c r="F34" s="7"/>
      <c r="G34" s="6">
        <v>0.22</v>
      </c>
      <c r="H34" s="12">
        <f t="shared" si="0"/>
        <v>0</v>
      </c>
      <c r="I34" s="36">
        <f t="shared" si="1"/>
        <v>0</v>
      </c>
      <c r="J34" s="28">
        <f t="shared" si="2"/>
        <v>0</v>
      </c>
      <c r="K34" s="33">
        <f t="shared" si="3"/>
        <v>0</v>
      </c>
      <c r="L34" s="30">
        <f t="shared" si="4"/>
        <v>0</v>
      </c>
    </row>
    <row r="35" spans="1:12" ht="165.75" customHeight="1" x14ac:dyDescent="0.35">
      <c r="A35" s="6" t="s">
        <v>74</v>
      </c>
      <c r="B35" s="42" t="s">
        <v>75</v>
      </c>
      <c r="C35" s="6" t="s">
        <v>15</v>
      </c>
      <c r="D35" s="41">
        <v>25000</v>
      </c>
      <c r="E35" s="39">
        <v>25000</v>
      </c>
      <c r="F35" s="7"/>
      <c r="G35" s="6">
        <v>0.22</v>
      </c>
      <c r="H35" s="12">
        <f t="shared" si="0"/>
        <v>0</v>
      </c>
      <c r="I35" s="36">
        <f t="shared" si="1"/>
        <v>0</v>
      </c>
      <c r="J35" s="28">
        <f t="shared" si="2"/>
        <v>0</v>
      </c>
      <c r="K35" s="33">
        <f t="shared" si="3"/>
        <v>0</v>
      </c>
      <c r="L35" s="30">
        <f t="shared" si="4"/>
        <v>0</v>
      </c>
    </row>
    <row r="36" spans="1:12" ht="114.75" customHeight="1" x14ac:dyDescent="0.35">
      <c r="A36" s="6" t="s">
        <v>76</v>
      </c>
      <c r="B36" s="42" t="s">
        <v>77</v>
      </c>
      <c r="C36" s="6" t="s">
        <v>15</v>
      </c>
      <c r="D36" s="41">
        <v>40000</v>
      </c>
      <c r="E36" s="39">
        <v>40000</v>
      </c>
      <c r="F36" s="7"/>
      <c r="G36" s="6">
        <v>0.22</v>
      </c>
      <c r="H36" s="12">
        <f t="shared" si="0"/>
        <v>0</v>
      </c>
      <c r="I36" s="36">
        <f t="shared" si="1"/>
        <v>0</v>
      </c>
      <c r="J36" s="28">
        <f t="shared" si="2"/>
        <v>0</v>
      </c>
      <c r="K36" s="33">
        <f t="shared" si="3"/>
        <v>0</v>
      </c>
      <c r="L36" s="30">
        <f t="shared" si="4"/>
        <v>0</v>
      </c>
    </row>
    <row r="37" spans="1:12" ht="114.75" customHeight="1" x14ac:dyDescent="0.35">
      <c r="A37" s="13" t="s">
        <v>78</v>
      </c>
      <c r="B37" s="42" t="s">
        <v>79</v>
      </c>
      <c r="C37" s="6" t="s">
        <v>15</v>
      </c>
      <c r="D37" s="41">
        <v>40000</v>
      </c>
      <c r="E37" s="39">
        <v>40000</v>
      </c>
      <c r="F37" s="7"/>
      <c r="G37" s="6">
        <v>0.22</v>
      </c>
      <c r="H37" s="12">
        <f t="shared" ref="H37:H68" si="5">F37*(1+G37)</f>
        <v>0</v>
      </c>
      <c r="I37" s="36">
        <f t="shared" ref="I37:I68" si="6">D37*F37</f>
        <v>0</v>
      </c>
      <c r="J37" s="28">
        <f t="shared" ref="J37:J68" si="7">D37*H37</f>
        <v>0</v>
      </c>
      <c r="K37" s="33">
        <f t="shared" ref="K37:K68" si="8">E37*F37</f>
        <v>0</v>
      </c>
      <c r="L37" s="30">
        <f t="shared" ref="L37:L68" si="9">E37*H37</f>
        <v>0</v>
      </c>
    </row>
    <row r="38" spans="1:12" ht="140.25" customHeight="1" x14ac:dyDescent="0.35">
      <c r="A38" s="6" t="s">
        <v>80</v>
      </c>
      <c r="B38" s="42" t="s">
        <v>81</v>
      </c>
      <c r="C38" s="6" t="s">
        <v>15</v>
      </c>
      <c r="D38" s="41">
        <v>2000</v>
      </c>
      <c r="E38" s="39">
        <v>2000</v>
      </c>
      <c r="F38" s="7"/>
      <c r="G38" s="6">
        <v>0.22</v>
      </c>
      <c r="H38" s="12">
        <f t="shared" si="5"/>
        <v>0</v>
      </c>
      <c r="I38" s="36">
        <f t="shared" si="6"/>
        <v>0</v>
      </c>
      <c r="J38" s="28">
        <f t="shared" si="7"/>
        <v>0</v>
      </c>
      <c r="K38" s="33">
        <f t="shared" si="8"/>
        <v>0</v>
      </c>
      <c r="L38" s="30">
        <f t="shared" si="9"/>
        <v>0</v>
      </c>
    </row>
    <row r="39" spans="1:12" ht="25.5" customHeight="1" x14ac:dyDescent="0.35">
      <c r="A39" s="6" t="s">
        <v>82</v>
      </c>
      <c r="B39" s="42" t="s">
        <v>83</v>
      </c>
      <c r="C39" s="6" t="s">
        <v>15</v>
      </c>
      <c r="D39" s="41"/>
      <c r="E39" s="39">
        <v>100</v>
      </c>
      <c r="F39" s="7"/>
      <c r="G39" s="6">
        <v>0.22</v>
      </c>
      <c r="H39" s="12">
        <f t="shared" si="5"/>
        <v>0</v>
      </c>
      <c r="I39" s="36">
        <f t="shared" si="6"/>
        <v>0</v>
      </c>
      <c r="J39" s="28">
        <f t="shared" si="7"/>
        <v>0</v>
      </c>
      <c r="K39" s="33">
        <f t="shared" si="8"/>
        <v>0</v>
      </c>
      <c r="L39" s="30">
        <f t="shared" si="9"/>
        <v>0</v>
      </c>
    </row>
    <row r="40" spans="1:12" ht="51" customHeight="1" x14ac:dyDescent="0.35">
      <c r="A40" s="6" t="s">
        <v>84</v>
      </c>
      <c r="B40" s="42" t="s">
        <v>85</v>
      </c>
      <c r="C40" s="6" t="s">
        <v>15</v>
      </c>
      <c r="D40" s="41">
        <v>1000</v>
      </c>
      <c r="E40" s="39">
        <v>1000</v>
      </c>
      <c r="F40" s="7"/>
      <c r="G40" s="6">
        <v>0.22</v>
      </c>
      <c r="H40" s="12">
        <f t="shared" si="5"/>
        <v>0</v>
      </c>
      <c r="I40" s="36">
        <f t="shared" si="6"/>
        <v>0</v>
      </c>
      <c r="J40" s="28">
        <f t="shared" si="7"/>
        <v>0</v>
      </c>
      <c r="K40" s="33">
        <f t="shared" si="8"/>
        <v>0</v>
      </c>
      <c r="L40" s="30">
        <f t="shared" si="9"/>
        <v>0</v>
      </c>
    </row>
    <row r="41" spans="1:12" ht="51" customHeight="1" x14ac:dyDescent="0.35">
      <c r="A41" s="13" t="s">
        <v>86</v>
      </c>
      <c r="B41" s="42" t="s">
        <v>87</v>
      </c>
      <c r="C41" s="6" t="s">
        <v>15</v>
      </c>
      <c r="D41" s="41">
        <v>1000</v>
      </c>
      <c r="E41" s="39">
        <v>1000</v>
      </c>
      <c r="F41" s="7"/>
      <c r="G41" s="6">
        <v>0.22</v>
      </c>
      <c r="H41" s="12">
        <f t="shared" si="5"/>
        <v>0</v>
      </c>
      <c r="I41" s="36">
        <f t="shared" si="6"/>
        <v>0</v>
      </c>
      <c r="J41" s="28">
        <f t="shared" si="7"/>
        <v>0</v>
      </c>
      <c r="K41" s="33">
        <f t="shared" si="8"/>
        <v>0</v>
      </c>
      <c r="L41" s="30">
        <f t="shared" si="9"/>
        <v>0</v>
      </c>
    </row>
    <row r="42" spans="1:12" ht="127.5" customHeight="1" x14ac:dyDescent="0.35">
      <c r="A42" s="6" t="s">
        <v>88</v>
      </c>
      <c r="B42" s="42" t="s">
        <v>89</v>
      </c>
      <c r="C42" s="6" t="s">
        <v>15</v>
      </c>
      <c r="D42" s="41">
        <v>30000</v>
      </c>
      <c r="E42" s="39">
        <v>30000</v>
      </c>
      <c r="F42" s="7"/>
      <c r="G42" s="6">
        <v>0.22</v>
      </c>
      <c r="H42" s="12">
        <f t="shared" si="5"/>
        <v>0</v>
      </c>
      <c r="I42" s="36">
        <f t="shared" si="6"/>
        <v>0</v>
      </c>
      <c r="J42" s="28">
        <f t="shared" si="7"/>
        <v>0</v>
      </c>
      <c r="K42" s="33">
        <f t="shared" si="8"/>
        <v>0</v>
      </c>
      <c r="L42" s="30">
        <f t="shared" si="9"/>
        <v>0</v>
      </c>
    </row>
    <row r="43" spans="1:12" ht="76.5" customHeight="1" x14ac:dyDescent="0.35">
      <c r="A43" s="6" t="s">
        <v>90</v>
      </c>
      <c r="B43" s="42" t="s">
        <v>91</v>
      </c>
      <c r="C43" s="6" t="s">
        <v>15</v>
      </c>
      <c r="D43" s="41">
        <v>30000</v>
      </c>
      <c r="E43" s="39">
        <v>30000</v>
      </c>
      <c r="F43" s="7"/>
      <c r="G43" s="6">
        <v>0.22</v>
      </c>
      <c r="H43" s="12">
        <f t="shared" si="5"/>
        <v>0</v>
      </c>
      <c r="I43" s="36">
        <f t="shared" si="6"/>
        <v>0</v>
      </c>
      <c r="J43" s="28">
        <f t="shared" si="7"/>
        <v>0</v>
      </c>
      <c r="K43" s="33">
        <f t="shared" si="8"/>
        <v>0</v>
      </c>
      <c r="L43" s="30">
        <f t="shared" si="9"/>
        <v>0</v>
      </c>
    </row>
    <row r="44" spans="1:12" ht="38.25" customHeight="1" x14ac:dyDescent="0.35">
      <c r="A44" s="6" t="s">
        <v>92</v>
      </c>
      <c r="B44" s="42" t="s">
        <v>93</v>
      </c>
      <c r="C44" s="6" t="s">
        <v>15</v>
      </c>
      <c r="D44" s="41">
        <v>70</v>
      </c>
      <c r="E44" s="39"/>
      <c r="F44" s="7"/>
      <c r="G44" s="6">
        <v>0.22</v>
      </c>
      <c r="H44" s="12">
        <f t="shared" si="5"/>
        <v>0</v>
      </c>
      <c r="I44" s="36">
        <f t="shared" si="6"/>
        <v>0</v>
      </c>
      <c r="J44" s="28">
        <f t="shared" si="7"/>
        <v>0</v>
      </c>
      <c r="K44" s="33">
        <f t="shared" si="8"/>
        <v>0</v>
      </c>
      <c r="L44" s="30">
        <f t="shared" si="9"/>
        <v>0</v>
      </c>
    </row>
    <row r="45" spans="1:12" ht="89.25" customHeight="1" x14ac:dyDescent="0.35">
      <c r="A45" s="13" t="s">
        <v>94</v>
      </c>
      <c r="B45" s="42" t="s">
        <v>95</v>
      </c>
      <c r="C45" s="6" t="s">
        <v>15</v>
      </c>
      <c r="D45" s="41">
        <v>2000</v>
      </c>
      <c r="E45" s="39"/>
      <c r="F45" s="7"/>
      <c r="G45" s="6">
        <v>0.22</v>
      </c>
      <c r="H45" s="12">
        <f t="shared" si="5"/>
        <v>0</v>
      </c>
      <c r="I45" s="36">
        <f t="shared" si="6"/>
        <v>0</v>
      </c>
      <c r="J45" s="28">
        <f t="shared" si="7"/>
        <v>0</v>
      </c>
      <c r="K45" s="33">
        <f t="shared" si="8"/>
        <v>0</v>
      </c>
      <c r="L45" s="30">
        <f t="shared" si="9"/>
        <v>0</v>
      </c>
    </row>
    <row r="46" spans="1:12" ht="76.5" customHeight="1" x14ac:dyDescent="0.35">
      <c r="A46" s="6" t="s">
        <v>96</v>
      </c>
      <c r="B46" s="42" t="s">
        <v>97</v>
      </c>
      <c r="C46" s="6" t="s">
        <v>15</v>
      </c>
      <c r="D46" s="41">
        <v>300</v>
      </c>
      <c r="E46" s="39">
        <v>300</v>
      </c>
      <c r="F46" s="7"/>
      <c r="G46" s="6">
        <v>0.22</v>
      </c>
      <c r="H46" s="12">
        <f t="shared" si="5"/>
        <v>0</v>
      </c>
      <c r="I46" s="36">
        <f t="shared" si="6"/>
        <v>0</v>
      </c>
      <c r="J46" s="28">
        <f t="shared" si="7"/>
        <v>0</v>
      </c>
      <c r="K46" s="33">
        <f t="shared" si="8"/>
        <v>0</v>
      </c>
      <c r="L46" s="30">
        <f t="shared" si="9"/>
        <v>0</v>
      </c>
    </row>
    <row r="47" spans="1:12" ht="165.75" customHeight="1" x14ac:dyDescent="0.35">
      <c r="A47" s="6" t="s">
        <v>98</v>
      </c>
      <c r="B47" s="42" t="s">
        <v>99</v>
      </c>
      <c r="C47" s="6" t="s">
        <v>15</v>
      </c>
      <c r="D47" s="41">
        <v>900</v>
      </c>
      <c r="E47" s="39">
        <v>900</v>
      </c>
      <c r="F47" s="7"/>
      <c r="G47" s="6">
        <v>0.22</v>
      </c>
      <c r="H47" s="12">
        <f t="shared" si="5"/>
        <v>0</v>
      </c>
      <c r="I47" s="36">
        <f t="shared" si="6"/>
        <v>0</v>
      </c>
      <c r="J47" s="28">
        <f t="shared" si="7"/>
        <v>0</v>
      </c>
      <c r="K47" s="33">
        <f t="shared" si="8"/>
        <v>0</v>
      </c>
      <c r="L47" s="30">
        <f t="shared" si="9"/>
        <v>0</v>
      </c>
    </row>
    <row r="48" spans="1:12" ht="140.25" customHeight="1" x14ac:dyDescent="0.35">
      <c r="A48" s="6" t="s">
        <v>100</v>
      </c>
      <c r="B48" s="42" t="s">
        <v>101</v>
      </c>
      <c r="C48" s="6" t="s">
        <v>15</v>
      </c>
      <c r="D48" s="41">
        <v>12400</v>
      </c>
      <c r="E48" s="39">
        <v>12400</v>
      </c>
      <c r="F48" s="7"/>
      <c r="G48" s="6">
        <v>0.22</v>
      </c>
      <c r="H48" s="12">
        <f t="shared" si="5"/>
        <v>0</v>
      </c>
      <c r="I48" s="36">
        <f t="shared" si="6"/>
        <v>0</v>
      </c>
      <c r="J48" s="28">
        <f t="shared" si="7"/>
        <v>0</v>
      </c>
      <c r="K48" s="33">
        <f t="shared" si="8"/>
        <v>0</v>
      </c>
      <c r="L48" s="30">
        <f t="shared" si="9"/>
        <v>0</v>
      </c>
    </row>
    <row r="49" spans="1:12" ht="191.25" customHeight="1" x14ac:dyDescent="0.35">
      <c r="A49" s="13" t="s">
        <v>102</v>
      </c>
      <c r="B49" s="42" t="s">
        <v>103</v>
      </c>
      <c r="C49" s="6" t="s">
        <v>15</v>
      </c>
      <c r="D49" s="41">
        <v>12400</v>
      </c>
      <c r="E49" s="39">
        <v>12400</v>
      </c>
      <c r="F49" s="7"/>
      <c r="G49" s="6">
        <v>0.22</v>
      </c>
      <c r="H49" s="12">
        <f t="shared" si="5"/>
        <v>0</v>
      </c>
      <c r="I49" s="36">
        <f t="shared" si="6"/>
        <v>0</v>
      </c>
      <c r="J49" s="28">
        <f t="shared" si="7"/>
        <v>0</v>
      </c>
      <c r="K49" s="33">
        <f t="shared" si="8"/>
        <v>0</v>
      </c>
      <c r="L49" s="30">
        <f t="shared" si="9"/>
        <v>0</v>
      </c>
    </row>
    <row r="50" spans="1:12" ht="114" customHeight="1" x14ac:dyDescent="0.35">
      <c r="A50" s="6" t="s">
        <v>104</v>
      </c>
      <c r="B50" s="42" t="s">
        <v>230</v>
      </c>
      <c r="C50" s="6" t="s">
        <v>15</v>
      </c>
      <c r="D50" s="41">
        <v>500</v>
      </c>
      <c r="E50" s="39">
        <v>500</v>
      </c>
      <c r="F50" s="7"/>
      <c r="G50" s="6">
        <v>0.22</v>
      </c>
      <c r="H50" s="12">
        <f t="shared" si="5"/>
        <v>0</v>
      </c>
      <c r="I50" s="36">
        <f t="shared" si="6"/>
        <v>0</v>
      </c>
      <c r="J50" s="28">
        <f t="shared" si="7"/>
        <v>0</v>
      </c>
      <c r="K50" s="33">
        <f t="shared" si="8"/>
        <v>0</v>
      </c>
      <c r="L50" s="30">
        <f t="shared" si="9"/>
        <v>0</v>
      </c>
    </row>
    <row r="51" spans="1:12" ht="114.75" customHeight="1" x14ac:dyDescent="0.35">
      <c r="A51" s="6" t="s">
        <v>105</v>
      </c>
      <c r="B51" s="42" t="s">
        <v>106</v>
      </c>
      <c r="C51" s="6" t="s">
        <v>15</v>
      </c>
      <c r="D51" s="41">
        <v>1500</v>
      </c>
      <c r="E51" s="39"/>
      <c r="F51" s="7"/>
      <c r="G51" s="6">
        <v>0.22</v>
      </c>
      <c r="H51" s="12">
        <f t="shared" si="5"/>
        <v>0</v>
      </c>
      <c r="I51" s="36">
        <f t="shared" si="6"/>
        <v>0</v>
      </c>
      <c r="J51" s="28">
        <f t="shared" si="7"/>
        <v>0</v>
      </c>
      <c r="K51" s="33">
        <f t="shared" si="8"/>
        <v>0</v>
      </c>
      <c r="L51" s="30">
        <f t="shared" si="9"/>
        <v>0</v>
      </c>
    </row>
    <row r="52" spans="1:12" ht="63.75" customHeight="1" x14ac:dyDescent="0.35">
      <c r="A52" s="6" t="s">
        <v>107</v>
      </c>
      <c r="B52" s="42" t="s">
        <v>108</v>
      </c>
      <c r="C52" s="6" t="s">
        <v>15</v>
      </c>
      <c r="D52" s="41"/>
      <c r="E52" s="39">
        <v>300</v>
      </c>
      <c r="F52" s="7"/>
      <c r="G52" s="6">
        <v>0.22</v>
      </c>
      <c r="H52" s="12">
        <f t="shared" si="5"/>
        <v>0</v>
      </c>
      <c r="I52" s="36">
        <f t="shared" si="6"/>
        <v>0</v>
      </c>
      <c r="J52" s="28">
        <f t="shared" si="7"/>
        <v>0</v>
      </c>
      <c r="K52" s="33">
        <f t="shared" si="8"/>
        <v>0</v>
      </c>
      <c r="L52" s="30">
        <f t="shared" si="9"/>
        <v>0</v>
      </c>
    </row>
    <row r="53" spans="1:12" ht="76.5" customHeight="1" x14ac:dyDescent="0.35">
      <c r="A53" s="13" t="s">
        <v>109</v>
      </c>
      <c r="B53" s="42" t="s">
        <v>110</v>
      </c>
      <c r="C53" s="6" t="s">
        <v>15</v>
      </c>
      <c r="D53" s="41">
        <v>300</v>
      </c>
      <c r="E53" s="39"/>
      <c r="F53" s="7"/>
      <c r="G53" s="6">
        <v>0.22</v>
      </c>
      <c r="H53" s="12">
        <f t="shared" si="5"/>
        <v>0</v>
      </c>
      <c r="I53" s="36">
        <f t="shared" si="6"/>
        <v>0</v>
      </c>
      <c r="J53" s="28">
        <f t="shared" si="7"/>
        <v>0</v>
      </c>
      <c r="K53" s="33">
        <f t="shared" si="8"/>
        <v>0</v>
      </c>
      <c r="L53" s="30">
        <f t="shared" si="9"/>
        <v>0</v>
      </c>
    </row>
    <row r="54" spans="1:12" ht="51" customHeight="1" x14ac:dyDescent="0.35">
      <c r="A54" s="6" t="s">
        <v>111</v>
      </c>
      <c r="B54" s="42" t="s">
        <v>112</v>
      </c>
      <c r="C54" s="6" t="s">
        <v>15</v>
      </c>
      <c r="D54" s="41">
        <v>2500</v>
      </c>
      <c r="E54" s="39"/>
      <c r="F54" s="7"/>
      <c r="G54" s="6">
        <v>0.22</v>
      </c>
      <c r="H54" s="12">
        <f t="shared" si="5"/>
        <v>0</v>
      </c>
      <c r="I54" s="36">
        <f t="shared" si="6"/>
        <v>0</v>
      </c>
      <c r="J54" s="28">
        <f t="shared" si="7"/>
        <v>0</v>
      </c>
      <c r="K54" s="33">
        <f t="shared" si="8"/>
        <v>0</v>
      </c>
      <c r="L54" s="30">
        <f t="shared" si="9"/>
        <v>0</v>
      </c>
    </row>
    <row r="55" spans="1:12" ht="63.75" customHeight="1" x14ac:dyDescent="0.35">
      <c r="A55" s="6" t="s">
        <v>113</v>
      </c>
      <c r="B55" s="42" t="s">
        <v>114</v>
      </c>
      <c r="C55" s="6" t="s">
        <v>15</v>
      </c>
      <c r="D55" s="41">
        <v>8000</v>
      </c>
      <c r="E55" s="39">
        <v>16000</v>
      </c>
      <c r="F55" s="7"/>
      <c r="G55" s="6">
        <v>0.22</v>
      </c>
      <c r="H55" s="12">
        <f t="shared" si="5"/>
        <v>0</v>
      </c>
      <c r="I55" s="36">
        <f t="shared" si="6"/>
        <v>0</v>
      </c>
      <c r="J55" s="28">
        <f t="shared" si="7"/>
        <v>0</v>
      </c>
      <c r="K55" s="33">
        <f t="shared" si="8"/>
        <v>0</v>
      </c>
      <c r="L55" s="30">
        <f t="shared" si="9"/>
        <v>0</v>
      </c>
    </row>
    <row r="56" spans="1:12" ht="38.25" customHeight="1" x14ac:dyDescent="0.35">
      <c r="A56" s="6" t="s">
        <v>115</v>
      </c>
      <c r="B56" s="42" t="s">
        <v>116</v>
      </c>
      <c r="C56" s="6" t="s">
        <v>15</v>
      </c>
      <c r="D56" s="41">
        <v>40</v>
      </c>
      <c r="E56" s="39">
        <v>40</v>
      </c>
      <c r="F56" s="7"/>
      <c r="G56" s="6">
        <v>0.22</v>
      </c>
      <c r="H56" s="12">
        <f t="shared" si="5"/>
        <v>0</v>
      </c>
      <c r="I56" s="36">
        <f t="shared" si="6"/>
        <v>0</v>
      </c>
      <c r="J56" s="28">
        <f t="shared" si="7"/>
        <v>0</v>
      </c>
      <c r="K56" s="33">
        <f t="shared" si="8"/>
        <v>0</v>
      </c>
      <c r="L56" s="30">
        <f t="shared" si="9"/>
        <v>0</v>
      </c>
    </row>
    <row r="57" spans="1:12" ht="89.25" customHeight="1" x14ac:dyDescent="0.35">
      <c r="A57" s="13" t="s">
        <v>117</v>
      </c>
      <c r="B57" s="42" t="s">
        <v>118</v>
      </c>
      <c r="C57" s="6" t="s">
        <v>15</v>
      </c>
      <c r="D57" s="41">
        <v>8000</v>
      </c>
      <c r="E57" s="39"/>
      <c r="F57" s="7"/>
      <c r="G57" s="6">
        <v>0.22</v>
      </c>
      <c r="H57" s="12">
        <f t="shared" si="5"/>
        <v>0</v>
      </c>
      <c r="I57" s="36">
        <f t="shared" si="6"/>
        <v>0</v>
      </c>
      <c r="J57" s="28">
        <f t="shared" si="7"/>
        <v>0</v>
      </c>
      <c r="K57" s="33">
        <f t="shared" si="8"/>
        <v>0</v>
      </c>
      <c r="L57" s="30">
        <f t="shared" si="9"/>
        <v>0</v>
      </c>
    </row>
    <row r="58" spans="1:12" ht="51" customHeight="1" x14ac:dyDescent="0.35">
      <c r="A58" s="6" t="s">
        <v>119</v>
      </c>
      <c r="B58" s="42" t="s">
        <v>120</v>
      </c>
      <c r="C58" s="6" t="s">
        <v>15</v>
      </c>
      <c r="D58" s="41">
        <v>8000</v>
      </c>
      <c r="E58" s="39">
        <v>8000</v>
      </c>
      <c r="F58" s="7"/>
      <c r="G58" s="6">
        <v>0.22</v>
      </c>
      <c r="H58" s="12">
        <f t="shared" si="5"/>
        <v>0</v>
      </c>
      <c r="I58" s="36">
        <f t="shared" si="6"/>
        <v>0</v>
      </c>
      <c r="J58" s="28">
        <f t="shared" si="7"/>
        <v>0</v>
      </c>
      <c r="K58" s="33">
        <f t="shared" si="8"/>
        <v>0</v>
      </c>
      <c r="L58" s="30">
        <f t="shared" si="9"/>
        <v>0</v>
      </c>
    </row>
    <row r="59" spans="1:12" ht="51" customHeight="1" x14ac:dyDescent="0.35">
      <c r="A59" s="6" t="s">
        <v>121</v>
      </c>
      <c r="B59" s="42" t="s">
        <v>122</v>
      </c>
      <c r="C59" s="6" t="s">
        <v>15</v>
      </c>
      <c r="D59" s="41">
        <v>5</v>
      </c>
      <c r="E59" s="39">
        <v>5</v>
      </c>
      <c r="F59" s="7"/>
      <c r="G59" s="6">
        <v>0.22</v>
      </c>
      <c r="H59" s="12">
        <f t="shared" si="5"/>
        <v>0</v>
      </c>
      <c r="I59" s="36">
        <f t="shared" si="6"/>
        <v>0</v>
      </c>
      <c r="J59" s="28">
        <f t="shared" si="7"/>
        <v>0</v>
      </c>
      <c r="K59" s="33">
        <f t="shared" si="8"/>
        <v>0</v>
      </c>
      <c r="L59" s="30">
        <f t="shared" si="9"/>
        <v>0</v>
      </c>
    </row>
    <row r="60" spans="1:12" ht="51" customHeight="1" x14ac:dyDescent="0.35">
      <c r="A60" s="6" t="s">
        <v>123</v>
      </c>
      <c r="B60" s="42" t="s">
        <v>124</v>
      </c>
      <c r="C60" s="6" t="s">
        <v>15</v>
      </c>
      <c r="D60" s="41">
        <v>5</v>
      </c>
      <c r="E60" s="39"/>
      <c r="F60" s="7"/>
      <c r="G60" s="6">
        <v>0.22</v>
      </c>
      <c r="H60" s="12">
        <f t="shared" si="5"/>
        <v>0</v>
      </c>
      <c r="I60" s="36">
        <f t="shared" si="6"/>
        <v>0</v>
      </c>
      <c r="J60" s="28">
        <f t="shared" si="7"/>
        <v>0</v>
      </c>
      <c r="K60" s="33">
        <f t="shared" si="8"/>
        <v>0</v>
      </c>
      <c r="L60" s="30">
        <f t="shared" si="9"/>
        <v>0</v>
      </c>
    </row>
    <row r="61" spans="1:12" ht="63.75" customHeight="1" x14ac:dyDescent="0.35">
      <c r="A61" s="13" t="s">
        <v>125</v>
      </c>
      <c r="B61" s="42" t="s">
        <v>126</v>
      </c>
      <c r="C61" s="6" t="s">
        <v>15</v>
      </c>
      <c r="D61" s="41">
        <v>150</v>
      </c>
      <c r="E61" s="39">
        <v>150</v>
      </c>
      <c r="F61" s="7"/>
      <c r="G61" s="6">
        <v>0.22</v>
      </c>
      <c r="H61" s="12">
        <f t="shared" si="5"/>
        <v>0</v>
      </c>
      <c r="I61" s="36">
        <f t="shared" si="6"/>
        <v>0</v>
      </c>
      <c r="J61" s="28">
        <f t="shared" si="7"/>
        <v>0</v>
      </c>
      <c r="K61" s="33">
        <f t="shared" si="8"/>
        <v>0</v>
      </c>
      <c r="L61" s="30">
        <f t="shared" si="9"/>
        <v>0</v>
      </c>
    </row>
    <row r="62" spans="1:12" ht="89.25" customHeight="1" x14ac:dyDescent="0.35">
      <c r="A62" s="6" t="s">
        <v>127</v>
      </c>
      <c r="B62" s="42" t="s">
        <v>128</v>
      </c>
      <c r="C62" s="6" t="s">
        <v>15</v>
      </c>
      <c r="D62" s="41">
        <v>50</v>
      </c>
      <c r="E62" s="39">
        <v>50</v>
      </c>
      <c r="F62" s="7"/>
      <c r="G62" s="6">
        <v>0.22</v>
      </c>
      <c r="H62" s="12">
        <f t="shared" si="5"/>
        <v>0</v>
      </c>
      <c r="I62" s="36">
        <f t="shared" si="6"/>
        <v>0</v>
      </c>
      <c r="J62" s="28">
        <f t="shared" si="7"/>
        <v>0</v>
      </c>
      <c r="K62" s="33">
        <f t="shared" si="8"/>
        <v>0</v>
      </c>
      <c r="L62" s="30">
        <f t="shared" si="9"/>
        <v>0</v>
      </c>
    </row>
    <row r="63" spans="1:12" ht="89.25" customHeight="1" x14ac:dyDescent="0.35">
      <c r="A63" s="6" t="s">
        <v>129</v>
      </c>
      <c r="B63" s="42" t="s">
        <v>130</v>
      </c>
      <c r="C63" s="6" t="s">
        <v>15</v>
      </c>
      <c r="D63" s="41">
        <v>250</v>
      </c>
      <c r="E63" s="39">
        <v>250</v>
      </c>
      <c r="F63" s="7"/>
      <c r="G63" s="6">
        <v>0.22</v>
      </c>
      <c r="H63" s="12">
        <f t="shared" si="5"/>
        <v>0</v>
      </c>
      <c r="I63" s="36">
        <f t="shared" si="6"/>
        <v>0</v>
      </c>
      <c r="J63" s="28">
        <f t="shared" si="7"/>
        <v>0</v>
      </c>
      <c r="K63" s="33">
        <f t="shared" si="8"/>
        <v>0</v>
      </c>
      <c r="L63" s="30">
        <f t="shared" si="9"/>
        <v>0</v>
      </c>
    </row>
    <row r="64" spans="1:12" ht="89.25" customHeight="1" x14ac:dyDescent="0.35">
      <c r="A64" s="6" t="s">
        <v>131</v>
      </c>
      <c r="B64" s="42" t="s">
        <v>132</v>
      </c>
      <c r="C64" s="6" t="s">
        <v>15</v>
      </c>
      <c r="D64" s="41">
        <v>250</v>
      </c>
      <c r="E64" s="39">
        <v>250</v>
      </c>
      <c r="F64" s="7"/>
      <c r="G64" s="6">
        <v>0.22</v>
      </c>
      <c r="H64" s="12">
        <f t="shared" si="5"/>
        <v>0</v>
      </c>
      <c r="I64" s="36">
        <f t="shared" si="6"/>
        <v>0</v>
      </c>
      <c r="J64" s="28">
        <f t="shared" si="7"/>
        <v>0</v>
      </c>
      <c r="K64" s="33">
        <f t="shared" si="8"/>
        <v>0</v>
      </c>
      <c r="L64" s="30">
        <f t="shared" si="9"/>
        <v>0</v>
      </c>
    </row>
    <row r="65" spans="1:12" ht="63.75" customHeight="1" x14ac:dyDescent="0.35">
      <c r="A65" s="13" t="s">
        <v>133</v>
      </c>
      <c r="B65" s="42" t="s">
        <v>134</v>
      </c>
      <c r="C65" s="6" t="s">
        <v>15</v>
      </c>
      <c r="D65" s="41">
        <v>3000</v>
      </c>
      <c r="E65" s="39">
        <v>3000</v>
      </c>
      <c r="F65" s="7"/>
      <c r="G65" s="6">
        <v>0.22</v>
      </c>
      <c r="H65" s="12">
        <f t="shared" si="5"/>
        <v>0</v>
      </c>
      <c r="I65" s="36">
        <f t="shared" si="6"/>
        <v>0</v>
      </c>
      <c r="J65" s="28">
        <f t="shared" si="7"/>
        <v>0</v>
      </c>
      <c r="K65" s="33">
        <f t="shared" si="8"/>
        <v>0</v>
      </c>
      <c r="L65" s="30">
        <f t="shared" si="9"/>
        <v>0</v>
      </c>
    </row>
    <row r="66" spans="1:12" ht="76.5" customHeight="1" x14ac:dyDescent="0.35">
      <c r="A66" s="6" t="s">
        <v>135</v>
      </c>
      <c r="B66" s="42" t="s">
        <v>136</v>
      </c>
      <c r="C66" s="6" t="s">
        <v>15</v>
      </c>
      <c r="D66" s="41">
        <v>30</v>
      </c>
      <c r="E66" s="39">
        <v>30</v>
      </c>
      <c r="F66" s="7"/>
      <c r="G66" s="6">
        <v>0.22</v>
      </c>
      <c r="H66" s="12">
        <f t="shared" si="5"/>
        <v>0</v>
      </c>
      <c r="I66" s="36">
        <f t="shared" si="6"/>
        <v>0</v>
      </c>
      <c r="J66" s="28">
        <f t="shared" si="7"/>
        <v>0</v>
      </c>
      <c r="K66" s="33">
        <f t="shared" si="8"/>
        <v>0</v>
      </c>
      <c r="L66" s="30">
        <f t="shared" si="9"/>
        <v>0</v>
      </c>
    </row>
    <row r="67" spans="1:12" ht="51" customHeight="1" x14ac:dyDescent="0.35">
      <c r="A67" s="6" t="s">
        <v>137</v>
      </c>
      <c r="B67" s="42" t="s">
        <v>138</v>
      </c>
      <c r="C67" s="6" t="s">
        <v>15</v>
      </c>
      <c r="D67" s="41">
        <v>3000</v>
      </c>
      <c r="E67" s="39"/>
      <c r="F67" s="7"/>
      <c r="G67" s="6">
        <v>0.22</v>
      </c>
      <c r="H67" s="12">
        <f t="shared" si="5"/>
        <v>0</v>
      </c>
      <c r="I67" s="36">
        <f t="shared" si="6"/>
        <v>0</v>
      </c>
      <c r="J67" s="28">
        <f t="shared" si="7"/>
        <v>0</v>
      </c>
      <c r="K67" s="33">
        <f t="shared" si="8"/>
        <v>0</v>
      </c>
      <c r="L67" s="30">
        <f t="shared" si="9"/>
        <v>0</v>
      </c>
    </row>
    <row r="68" spans="1:12" ht="63.75" customHeight="1" x14ac:dyDescent="0.35">
      <c r="A68" s="6" t="s">
        <v>139</v>
      </c>
      <c r="B68" s="42" t="s">
        <v>140</v>
      </c>
      <c r="C68" s="6" t="s">
        <v>15</v>
      </c>
      <c r="D68" s="41">
        <v>1000</v>
      </c>
      <c r="E68" s="39">
        <v>1000</v>
      </c>
      <c r="F68" s="7"/>
      <c r="G68" s="6">
        <v>0.22</v>
      </c>
      <c r="H68" s="12">
        <f t="shared" si="5"/>
        <v>0</v>
      </c>
      <c r="I68" s="36">
        <f t="shared" si="6"/>
        <v>0</v>
      </c>
      <c r="J68" s="28">
        <f t="shared" si="7"/>
        <v>0</v>
      </c>
      <c r="K68" s="33">
        <f t="shared" si="8"/>
        <v>0</v>
      </c>
      <c r="L68" s="30">
        <f t="shared" si="9"/>
        <v>0</v>
      </c>
    </row>
    <row r="69" spans="1:12" ht="89.25" customHeight="1" x14ac:dyDescent="0.35">
      <c r="A69" s="13" t="s">
        <v>141</v>
      </c>
      <c r="B69" s="42" t="s">
        <v>142</v>
      </c>
      <c r="C69" s="6" t="s">
        <v>15</v>
      </c>
      <c r="D69" s="41">
        <v>2000</v>
      </c>
      <c r="E69" s="39">
        <v>2000</v>
      </c>
      <c r="F69" s="7"/>
      <c r="G69" s="6">
        <v>0.22</v>
      </c>
      <c r="H69" s="12">
        <f t="shared" ref="H69:H100" si="10">F69*(1+G69)</f>
        <v>0</v>
      </c>
      <c r="I69" s="36">
        <f t="shared" ref="I69:I100" si="11">D69*F69</f>
        <v>0</v>
      </c>
      <c r="J69" s="28">
        <f t="shared" ref="J69:J100" si="12">D69*H69</f>
        <v>0</v>
      </c>
      <c r="K69" s="33">
        <f t="shared" ref="K69:K100" si="13">E69*F69</f>
        <v>0</v>
      </c>
      <c r="L69" s="30">
        <f t="shared" ref="L69:L100" si="14">E69*H69</f>
        <v>0</v>
      </c>
    </row>
    <row r="70" spans="1:12" ht="140.25" customHeight="1" x14ac:dyDescent="0.35">
      <c r="A70" s="6" t="s">
        <v>143</v>
      </c>
      <c r="B70" s="42" t="s">
        <v>144</v>
      </c>
      <c r="C70" s="6" t="s">
        <v>15</v>
      </c>
      <c r="D70" s="41">
        <v>20000</v>
      </c>
      <c r="E70" s="39">
        <v>12000</v>
      </c>
      <c r="F70" s="7"/>
      <c r="G70" s="6">
        <v>0.22</v>
      </c>
      <c r="H70" s="12">
        <f t="shared" si="10"/>
        <v>0</v>
      </c>
      <c r="I70" s="36">
        <f t="shared" si="11"/>
        <v>0</v>
      </c>
      <c r="J70" s="28">
        <f t="shared" si="12"/>
        <v>0</v>
      </c>
      <c r="K70" s="33">
        <f t="shared" si="13"/>
        <v>0</v>
      </c>
      <c r="L70" s="30">
        <f t="shared" si="14"/>
        <v>0</v>
      </c>
    </row>
    <row r="71" spans="1:12" ht="89.25" customHeight="1" x14ac:dyDescent="0.35">
      <c r="A71" s="6" t="s">
        <v>145</v>
      </c>
      <c r="B71" s="42" t="s">
        <v>146</v>
      </c>
      <c r="C71" s="6" t="s">
        <v>15</v>
      </c>
      <c r="D71" s="41">
        <v>1000</v>
      </c>
      <c r="E71" s="39">
        <v>1000</v>
      </c>
      <c r="F71" s="7"/>
      <c r="G71" s="6">
        <v>0.22</v>
      </c>
      <c r="H71" s="12">
        <f t="shared" si="10"/>
        <v>0</v>
      </c>
      <c r="I71" s="36">
        <f t="shared" si="11"/>
        <v>0</v>
      </c>
      <c r="J71" s="28">
        <f t="shared" si="12"/>
        <v>0</v>
      </c>
      <c r="K71" s="33">
        <f t="shared" si="13"/>
        <v>0</v>
      </c>
      <c r="L71" s="30">
        <f t="shared" si="14"/>
        <v>0</v>
      </c>
    </row>
    <row r="72" spans="1:12" ht="76.5" customHeight="1" x14ac:dyDescent="0.35">
      <c r="A72" s="6" t="s">
        <v>147</v>
      </c>
      <c r="B72" s="42" t="s">
        <v>148</v>
      </c>
      <c r="C72" s="6" t="s">
        <v>15</v>
      </c>
      <c r="D72" s="41">
        <v>1000</v>
      </c>
      <c r="E72" s="39">
        <v>1000</v>
      </c>
      <c r="F72" s="7"/>
      <c r="G72" s="6">
        <v>0.22</v>
      </c>
      <c r="H72" s="12">
        <f t="shared" si="10"/>
        <v>0</v>
      </c>
      <c r="I72" s="36">
        <f t="shared" si="11"/>
        <v>0</v>
      </c>
      <c r="J72" s="28">
        <f t="shared" si="12"/>
        <v>0</v>
      </c>
      <c r="K72" s="33">
        <f t="shared" si="13"/>
        <v>0</v>
      </c>
      <c r="L72" s="30">
        <f t="shared" si="14"/>
        <v>0</v>
      </c>
    </row>
    <row r="73" spans="1:12" ht="89.25" customHeight="1" x14ac:dyDescent="0.35">
      <c r="A73" s="13" t="s">
        <v>149</v>
      </c>
      <c r="B73" s="42" t="s">
        <v>150</v>
      </c>
      <c r="C73" s="6" t="s">
        <v>15</v>
      </c>
      <c r="D73" s="41">
        <v>2000</v>
      </c>
      <c r="E73" s="39">
        <v>2000</v>
      </c>
      <c r="F73" s="7"/>
      <c r="G73" s="6">
        <v>0.22</v>
      </c>
      <c r="H73" s="12">
        <f t="shared" si="10"/>
        <v>0</v>
      </c>
      <c r="I73" s="36">
        <f t="shared" si="11"/>
        <v>0</v>
      </c>
      <c r="J73" s="28">
        <f t="shared" si="12"/>
        <v>0</v>
      </c>
      <c r="K73" s="33">
        <f t="shared" si="13"/>
        <v>0</v>
      </c>
      <c r="L73" s="30">
        <f t="shared" si="14"/>
        <v>0</v>
      </c>
    </row>
    <row r="74" spans="1:12" ht="76.5" customHeight="1" x14ac:dyDescent="0.35">
      <c r="A74" s="6" t="s">
        <v>151</v>
      </c>
      <c r="B74" s="42" t="s">
        <v>152</v>
      </c>
      <c r="C74" s="6" t="s">
        <v>15</v>
      </c>
      <c r="D74" s="41">
        <v>1700</v>
      </c>
      <c r="E74" s="39">
        <v>1700</v>
      </c>
      <c r="F74" s="7"/>
      <c r="G74" s="6">
        <v>0.22</v>
      </c>
      <c r="H74" s="12">
        <f t="shared" si="10"/>
        <v>0</v>
      </c>
      <c r="I74" s="36">
        <f t="shared" si="11"/>
        <v>0</v>
      </c>
      <c r="J74" s="28">
        <f t="shared" si="12"/>
        <v>0</v>
      </c>
      <c r="K74" s="33">
        <f t="shared" si="13"/>
        <v>0</v>
      </c>
      <c r="L74" s="30">
        <f t="shared" si="14"/>
        <v>0</v>
      </c>
    </row>
    <row r="75" spans="1:12" ht="89.25" customHeight="1" x14ac:dyDescent="0.35">
      <c r="A75" s="6" t="s">
        <v>153</v>
      </c>
      <c r="B75" s="42" t="s">
        <v>154</v>
      </c>
      <c r="C75" s="6" t="s">
        <v>15</v>
      </c>
      <c r="D75" s="41">
        <v>250</v>
      </c>
      <c r="E75" s="39">
        <v>250</v>
      </c>
      <c r="F75" s="7"/>
      <c r="G75" s="6">
        <v>0.22</v>
      </c>
      <c r="H75" s="12">
        <f t="shared" si="10"/>
        <v>0</v>
      </c>
      <c r="I75" s="36">
        <f t="shared" si="11"/>
        <v>0</v>
      </c>
      <c r="J75" s="28">
        <f t="shared" si="12"/>
        <v>0</v>
      </c>
      <c r="K75" s="33">
        <f t="shared" si="13"/>
        <v>0</v>
      </c>
      <c r="L75" s="30">
        <f t="shared" si="14"/>
        <v>0</v>
      </c>
    </row>
    <row r="76" spans="1:12" ht="89.25" customHeight="1" x14ac:dyDescent="0.35">
      <c r="A76" s="6" t="s">
        <v>155</v>
      </c>
      <c r="B76" s="42" t="s">
        <v>156</v>
      </c>
      <c r="C76" s="6" t="s">
        <v>15</v>
      </c>
      <c r="D76" s="41">
        <v>300</v>
      </c>
      <c r="E76" s="39">
        <v>300</v>
      </c>
      <c r="F76" s="7"/>
      <c r="G76" s="6">
        <v>0.22</v>
      </c>
      <c r="H76" s="12">
        <f t="shared" si="10"/>
        <v>0</v>
      </c>
      <c r="I76" s="36">
        <f t="shared" si="11"/>
        <v>0</v>
      </c>
      <c r="J76" s="28">
        <f t="shared" si="12"/>
        <v>0</v>
      </c>
      <c r="K76" s="33">
        <f t="shared" si="13"/>
        <v>0</v>
      </c>
      <c r="L76" s="30">
        <f t="shared" si="14"/>
        <v>0</v>
      </c>
    </row>
    <row r="77" spans="1:12" ht="63.75" customHeight="1" x14ac:dyDescent="0.35">
      <c r="A77" s="13" t="s">
        <v>157</v>
      </c>
      <c r="B77" s="42" t="s">
        <v>158</v>
      </c>
      <c r="C77" s="6" t="s">
        <v>15</v>
      </c>
      <c r="D77" s="41">
        <v>1700</v>
      </c>
      <c r="E77" s="39">
        <v>1700</v>
      </c>
      <c r="F77" s="7"/>
      <c r="G77" s="6">
        <v>0.22</v>
      </c>
      <c r="H77" s="12">
        <f t="shared" si="10"/>
        <v>0</v>
      </c>
      <c r="I77" s="36">
        <f t="shared" si="11"/>
        <v>0</v>
      </c>
      <c r="J77" s="28">
        <f t="shared" si="12"/>
        <v>0</v>
      </c>
      <c r="K77" s="33">
        <f t="shared" si="13"/>
        <v>0</v>
      </c>
      <c r="L77" s="30">
        <f t="shared" si="14"/>
        <v>0</v>
      </c>
    </row>
    <row r="78" spans="1:12" ht="63.75" customHeight="1" x14ac:dyDescent="0.35">
      <c r="A78" s="6" t="s">
        <v>159</v>
      </c>
      <c r="B78" s="42" t="s">
        <v>160</v>
      </c>
      <c r="C78" s="6" t="s">
        <v>15</v>
      </c>
      <c r="D78" s="41">
        <v>100</v>
      </c>
      <c r="E78" s="39">
        <v>100</v>
      </c>
      <c r="F78" s="7"/>
      <c r="G78" s="6">
        <v>0.22</v>
      </c>
      <c r="H78" s="12">
        <f t="shared" si="10"/>
        <v>0</v>
      </c>
      <c r="I78" s="36">
        <f t="shared" si="11"/>
        <v>0</v>
      </c>
      <c r="J78" s="28">
        <f t="shared" si="12"/>
        <v>0</v>
      </c>
      <c r="K78" s="33">
        <f t="shared" si="13"/>
        <v>0</v>
      </c>
      <c r="L78" s="30">
        <f t="shared" si="14"/>
        <v>0</v>
      </c>
    </row>
    <row r="79" spans="1:12" ht="63.75" customHeight="1" x14ac:dyDescent="0.35">
      <c r="A79" s="6" t="s">
        <v>161</v>
      </c>
      <c r="B79" s="42" t="s">
        <v>162</v>
      </c>
      <c r="C79" s="6" t="s">
        <v>15</v>
      </c>
      <c r="D79" s="41">
        <v>100</v>
      </c>
      <c r="E79" s="39">
        <v>100</v>
      </c>
      <c r="F79" s="7"/>
      <c r="G79" s="6">
        <v>0.22</v>
      </c>
      <c r="H79" s="12">
        <f t="shared" si="10"/>
        <v>0</v>
      </c>
      <c r="I79" s="36">
        <f t="shared" si="11"/>
        <v>0</v>
      </c>
      <c r="J79" s="28">
        <f t="shared" si="12"/>
        <v>0</v>
      </c>
      <c r="K79" s="33">
        <f t="shared" si="13"/>
        <v>0</v>
      </c>
      <c r="L79" s="30">
        <f t="shared" si="14"/>
        <v>0</v>
      </c>
    </row>
    <row r="80" spans="1:12" ht="63.75" customHeight="1" x14ac:dyDescent="0.35">
      <c r="A80" s="6" t="s">
        <v>163</v>
      </c>
      <c r="B80" s="42" t="s">
        <v>164</v>
      </c>
      <c r="C80" s="6" t="s">
        <v>15</v>
      </c>
      <c r="D80" s="41">
        <v>100</v>
      </c>
      <c r="E80" s="39">
        <v>100</v>
      </c>
      <c r="F80" s="7"/>
      <c r="G80" s="6">
        <v>0.22</v>
      </c>
      <c r="H80" s="12">
        <f t="shared" si="10"/>
        <v>0</v>
      </c>
      <c r="I80" s="36">
        <f t="shared" si="11"/>
        <v>0</v>
      </c>
      <c r="J80" s="28">
        <f t="shared" si="12"/>
        <v>0</v>
      </c>
      <c r="K80" s="33">
        <f t="shared" si="13"/>
        <v>0</v>
      </c>
      <c r="L80" s="30">
        <f t="shared" si="14"/>
        <v>0</v>
      </c>
    </row>
    <row r="81" spans="1:12" ht="114.75" customHeight="1" x14ac:dyDescent="0.35">
      <c r="A81" s="13" t="s">
        <v>165</v>
      </c>
      <c r="B81" s="42" t="s">
        <v>166</v>
      </c>
      <c r="C81" s="6" t="s">
        <v>15</v>
      </c>
      <c r="D81" s="41">
        <v>150</v>
      </c>
      <c r="E81" s="39">
        <v>150</v>
      </c>
      <c r="F81" s="7"/>
      <c r="G81" s="6">
        <v>0.22</v>
      </c>
      <c r="H81" s="12">
        <f t="shared" si="10"/>
        <v>0</v>
      </c>
      <c r="I81" s="36">
        <f t="shared" si="11"/>
        <v>0</v>
      </c>
      <c r="J81" s="28">
        <f t="shared" si="12"/>
        <v>0</v>
      </c>
      <c r="K81" s="33">
        <f t="shared" si="13"/>
        <v>0</v>
      </c>
      <c r="L81" s="30">
        <f t="shared" si="14"/>
        <v>0</v>
      </c>
    </row>
    <row r="82" spans="1:12" ht="63.75" customHeight="1" x14ac:dyDescent="0.35">
      <c r="A82" s="6" t="s">
        <v>167</v>
      </c>
      <c r="B82" s="42" t="s">
        <v>168</v>
      </c>
      <c r="C82" s="6" t="s">
        <v>15</v>
      </c>
      <c r="D82" s="41">
        <v>1100</v>
      </c>
      <c r="E82" s="39">
        <v>1100</v>
      </c>
      <c r="F82" s="7"/>
      <c r="G82" s="6">
        <v>0.22</v>
      </c>
      <c r="H82" s="12">
        <f t="shared" si="10"/>
        <v>0</v>
      </c>
      <c r="I82" s="36">
        <f t="shared" si="11"/>
        <v>0</v>
      </c>
      <c r="J82" s="28">
        <f t="shared" si="12"/>
        <v>0</v>
      </c>
      <c r="K82" s="33">
        <f t="shared" si="13"/>
        <v>0</v>
      </c>
      <c r="L82" s="30">
        <f t="shared" si="14"/>
        <v>0</v>
      </c>
    </row>
    <row r="83" spans="1:12" ht="63.75" customHeight="1" x14ac:dyDescent="0.35">
      <c r="A83" s="6" t="s">
        <v>169</v>
      </c>
      <c r="B83" s="42" t="s">
        <v>170</v>
      </c>
      <c r="C83" s="6" t="s">
        <v>15</v>
      </c>
      <c r="D83" s="41">
        <v>1200</v>
      </c>
      <c r="E83" s="39">
        <v>1200</v>
      </c>
      <c r="F83" s="7"/>
      <c r="G83" s="6">
        <v>0.22</v>
      </c>
      <c r="H83" s="12">
        <f t="shared" si="10"/>
        <v>0</v>
      </c>
      <c r="I83" s="36">
        <f t="shared" si="11"/>
        <v>0</v>
      </c>
      <c r="J83" s="28">
        <f t="shared" si="12"/>
        <v>0</v>
      </c>
      <c r="K83" s="33">
        <f t="shared" si="13"/>
        <v>0</v>
      </c>
      <c r="L83" s="30">
        <f t="shared" si="14"/>
        <v>0</v>
      </c>
    </row>
    <row r="84" spans="1:12" ht="102" customHeight="1" x14ac:dyDescent="0.35">
      <c r="A84" s="6" t="s">
        <v>171</v>
      </c>
      <c r="B84" s="42" t="s">
        <v>172</v>
      </c>
      <c r="C84" s="6" t="s">
        <v>15</v>
      </c>
      <c r="D84" s="41">
        <v>100</v>
      </c>
      <c r="E84" s="39">
        <v>100</v>
      </c>
      <c r="F84" s="7"/>
      <c r="G84" s="6">
        <v>0.22</v>
      </c>
      <c r="H84" s="12">
        <f t="shared" si="10"/>
        <v>0</v>
      </c>
      <c r="I84" s="36">
        <f t="shared" si="11"/>
        <v>0</v>
      </c>
      <c r="J84" s="28">
        <f t="shared" si="12"/>
        <v>0</v>
      </c>
      <c r="K84" s="33">
        <f t="shared" si="13"/>
        <v>0</v>
      </c>
      <c r="L84" s="30">
        <f t="shared" si="14"/>
        <v>0</v>
      </c>
    </row>
    <row r="85" spans="1:12" ht="127.5" customHeight="1" x14ac:dyDescent="0.35">
      <c r="A85" s="13" t="s">
        <v>173</v>
      </c>
      <c r="B85" s="42" t="s">
        <v>174</v>
      </c>
      <c r="C85" s="6" t="s">
        <v>15</v>
      </c>
      <c r="D85" s="41">
        <v>700</v>
      </c>
      <c r="E85" s="39">
        <v>700</v>
      </c>
      <c r="F85" s="7"/>
      <c r="G85" s="6">
        <v>0.22</v>
      </c>
      <c r="H85" s="12">
        <f t="shared" si="10"/>
        <v>0</v>
      </c>
      <c r="I85" s="36">
        <f t="shared" si="11"/>
        <v>0</v>
      </c>
      <c r="J85" s="28">
        <f t="shared" si="12"/>
        <v>0</v>
      </c>
      <c r="K85" s="33">
        <f t="shared" si="13"/>
        <v>0</v>
      </c>
      <c r="L85" s="30">
        <f t="shared" si="14"/>
        <v>0</v>
      </c>
    </row>
    <row r="86" spans="1:12" ht="89.25" customHeight="1" x14ac:dyDescent="0.35">
      <c r="A86" s="13" t="s">
        <v>175</v>
      </c>
      <c r="B86" s="42" t="s">
        <v>176</v>
      </c>
      <c r="C86" s="6" t="s">
        <v>15</v>
      </c>
      <c r="D86" s="41"/>
      <c r="E86" s="39"/>
      <c r="F86" s="7"/>
      <c r="G86" s="6">
        <v>0.22</v>
      </c>
      <c r="H86" s="12">
        <f t="shared" si="10"/>
        <v>0</v>
      </c>
      <c r="I86" s="36">
        <f t="shared" si="11"/>
        <v>0</v>
      </c>
      <c r="J86" s="28">
        <f t="shared" si="12"/>
        <v>0</v>
      </c>
      <c r="K86" s="33">
        <f t="shared" si="13"/>
        <v>0</v>
      </c>
      <c r="L86" s="30">
        <f t="shared" si="14"/>
        <v>0</v>
      </c>
    </row>
    <row r="87" spans="1:12" ht="293.25" customHeight="1" x14ac:dyDescent="0.35">
      <c r="A87" s="13" t="s">
        <v>177</v>
      </c>
      <c r="B87" s="42" t="s">
        <v>178</v>
      </c>
      <c r="C87" s="6" t="s">
        <v>15</v>
      </c>
      <c r="D87" s="41">
        <v>300</v>
      </c>
      <c r="E87" s="39">
        <v>300</v>
      </c>
      <c r="F87" s="7"/>
      <c r="G87" s="6">
        <v>0.22</v>
      </c>
      <c r="H87" s="12">
        <f t="shared" si="10"/>
        <v>0</v>
      </c>
      <c r="I87" s="36">
        <f t="shared" si="11"/>
        <v>0</v>
      </c>
      <c r="J87" s="28">
        <f t="shared" si="12"/>
        <v>0</v>
      </c>
      <c r="K87" s="33">
        <f t="shared" si="13"/>
        <v>0</v>
      </c>
      <c r="L87" s="30">
        <f t="shared" si="14"/>
        <v>0</v>
      </c>
    </row>
    <row r="88" spans="1:12" ht="127.5" customHeight="1" x14ac:dyDescent="0.35">
      <c r="A88" s="13" t="s">
        <v>179</v>
      </c>
      <c r="B88" s="42" t="s">
        <v>180</v>
      </c>
      <c r="C88" s="6" t="s">
        <v>15</v>
      </c>
      <c r="D88" s="41">
        <v>7500</v>
      </c>
      <c r="E88" s="39"/>
      <c r="F88" s="7"/>
      <c r="G88" s="6">
        <v>0.22</v>
      </c>
      <c r="H88" s="12">
        <f t="shared" si="10"/>
        <v>0</v>
      </c>
      <c r="I88" s="36">
        <f t="shared" si="11"/>
        <v>0</v>
      </c>
      <c r="J88" s="28">
        <f t="shared" si="12"/>
        <v>0</v>
      </c>
      <c r="K88" s="33">
        <f t="shared" si="13"/>
        <v>0</v>
      </c>
      <c r="L88" s="30">
        <f t="shared" si="14"/>
        <v>0</v>
      </c>
    </row>
    <row r="89" spans="1:12" ht="127.5" customHeight="1" x14ac:dyDescent="0.35">
      <c r="A89" s="13" t="s">
        <v>181</v>
      </c>
      <c r="B89" s="42" t="s">
        <v>182</v>
      </c>
      <c r="C89" s="6" t="s">
        <v>15</v>
      </c>
      <c r="D89" s="41">
        <v>5000</v>
      </c>
      <c r="E89" s="39"/>
      <c r="F89" s="7"/>
      <c r="G89" s="6">
        <v>0.22</v>
      </c>
      <c r="H89" s="12">
        <f t="shared" si="10"/>
        <v>0</v>
      </c>
      <c r="I89" s="36">
        <f t="shared" si="11"/>
        <v>0</v>
      </c>
      <c r="J89" s="28">
        <f t="shared" si="12"/>
        <v>0</v>
      </c>
      <c r="K89" s="33">
        <f t="shared" si="13"/>
        <v>0</v>
      </c>
      <c r="L89" s="30">
        <f t="shared" si="14"/>
        <v>0</v>
      </c>
    </row>
    <row r="90" spans="1:12" ht="127.5" customHeight="1" x14ac:dyDescent="0.35">
      <c r="A90" s="13" t="s">
        <v>183</v>
      </c>
      <c r="B90" s="42" t="s">
        <v>184</v>
      </c>
      <c r="C90" s="6" t="s">
        <v>15</v>
      </c>
      <c r="D90" s="41"/>
      <c r="E90" s="39">
        <v>5000</v>
      </c>
      <c r="F90" s="7"/>
      <c r="G90" s="6">
        <v>0.22</v>
      </c>
      <c r="H90" s="12">
        <f t="shared" si="10"/>
        <v>0</v>
      </c>
      <c r="I90" s="36">
        <f t="shared" si="11"/>
        <v>0</v>
      </c>
      <c r="J90" s="28">
        <f t="shared" si="12"/>
        <v>0</v>
      </c>
      <c r="K90" s="33">
        <f t="shared" si="13"/>
        <v>0</v>
      </c>
      <c r="L90" s="30">
        <f t="shared" si="14"/>
        <v>0</v>
      </c>
    </row>
    <row r="91" spans="1:12" ht="127.5" customHeight="1" x14ac:dyDescent="0.35">
      <c r="A91" s="13" t="s">
        <v>185</v>
      </c>
      <c r="B91" s="42" t="s">
        <v>180</v>
      </c>
      <c r="C91" s="6" t="s">
        <v>15</v>
      </c>
      <c r="D91" s="41"/>
      <c r="E91" s="39">
        <v>7500</v>
      </c>
      <c r="F91" s="7"/>
      <c r="G91" s="6">
        <v>0.22</v>
      </c>
      <c r="H91" s="12">
        <f t="shared" si="10"/>
        <v>0</v>
      </c>
      <c r="I91" s="36">
        <f t="shared" si="11"/>
        <v>0</v>
      </c>
      <c r="J91" s="28">
        <f t="shared" si="12"/>
        <v>0</v>
      </c>
      <c r="K91" s="33">
        <f t="shared" si="13"/>
        <v>0</v>
      </c>
      <c r="L91" s="30">
        <f t="shared" si="14"/>
        <v>0</v>
      </c>
    </row>
    <row r="92" spans="1:12" ht="127.5" customHeight="1" x14ac:dyDescent="0.35">
      <c r="A92" s="13" t="s">
        <v>186</v>
      </c>
      <c r="B92" s="42" t="s">
        <v>187</v>
      </c>
      <c r="C92" s="6" t="s">
        <v>15</v>
      </c>
      <c r="D92" s="41">
        <v>500</v>
      </c>
      <c r="E92" s="39"/>
      <c r="F92" s="7"/>
      <c r="G92" s="6">
        <v>0.22</v>
      </c>
      <c r="H92" s="12">
        <f t="shared" si="10"/>
        <v>0</v>
      </c>
      <c r="I92" s="36">
        <f t="shared" si="11"/>
        <v>0</v>
      </c>
      <c r="J92" s="28">
        <f t="shared" si="12"/>
        <v>0</v>
      </c>
      <c r="K92" s="33">
        <f t="shared" si="13"/>
        <v>0</v>
      </c>
      <c r="L92" s="30">
        <f t="shared" si="14"/>
        <v>0</v>
      </c>
    </row>
    <row r="93" spans="1:12" ht="76.5" customHeight="1" x14ac:dyDescent="0.35">
      <c r="A93" s="13" t="s">
        <v>188</v>
      </c>
      <c r="B93" s="42" t="s">
        <v>189</v>
      </c>
      <c r="C93" s="6" t="s">
        <v>15</v>
      </c>
      <c r="D93" s="41">
        <v>1000</v>
      </c>
      <c r="E93" s="39"/>
      <c r="F93" s="7"/>
      <c r="G93" s="6">
        <v>0.22</v>
      </c>
      <c r="H93" s="12">
        <f t="shared" si="10"/>
        <v>0</v>
      </c>
      <c r="I93" s="36">
        <f t="shared" si="11"/>
        <v>0</v>
      </c>
      <c r="J93" s="28">
        <f t="shared" si="12"/>
        <v>0</v>
      </c>
      <c r="K93" s="33">
        <f t="shared" si="13"/>
        <v>0</v>
      </c>
      <c r="L93" s="30">
        <f t="shared" si="14"/>
        <v>0</v>
      </c>
    </row>
    <row r="94" spans="1:12" ht="102" customHeight="1" x14ac:dyDescent="0.35">
      <c r="A94" s="13" t="s">
        <v>190</v>
      </c>
      <c r="B94" s="42" t="s">
        <v>191</v>
      </c>
      <c r="C94" s="6" t="s">
        <v>192</v>
      </c>
      <c r="D94" s="41">
        <v>250</v>
      </c>
      <c r="E94" s="39"/>
      <c r="F94" s="7"/>
      <c r="G94" s="6">
        <v>0.22</v>
      </c>
      <c r="H94" s="12">
        <f t="shared" si="10"/>
        <v>0</v>
      </c>
      <c r="I94" s="36">
        <f t="shared" si="11"/>
        <v>0</v>
      </c>
      <c r="J94" s="28">
        <f t="shared" si="12"/>
        <v>0</v>
      </c>
      <c r="K94" s="33">
        <f t="shared" si="13"/>
        <v>0</v>
      </c>
      <c r="L94" s="30">
        <f t="shared" si="14"/>
        <v>0</v>
      </c>
    </row>
    <row r="95" spans="1:12" ht="127.5" customHeight="1" x14ac:dyDescent="0.35">
      <c r="A95" s="13" t="s">
        <v>193</v>
      </c>
      <c r="B95" s="42" t="s">
        <v>194</v>
      </c>
      <c r="C95" s="6" t="s">
        <v>192</v>
      </c>
      <c r="D95" s="41">
        <v>300</v>
      </c>
      <c r="E95" s="39"/>
      <c r="F95" s="7"/>
      <c r="G95" s="6">
        <v>0.22</v>
      </c>
      <c r="H95" s="12">
        <f t="shared" si="10"/>
        <v>0</v>
      </c>
      <c r="I95" s="36">
        <f t="shared" si="11"/>
        <v>0</v>
      </c>
      <c r="J95" s="28">
        <f t="shared" si="12"/>
        <v>0</v>
      </c>
      <c r="K95" s="33">
        <f t="shared" si="13"/>
        <v>0</v>
      </c>
      <c r="L95" s="30">
        <f t="shared" si="14"/>
        <v>0</v>
      </c>
    </row>
    <row r="96" spans="1:12" ht="89.25" customHeight="1" x14ac:dyDescent="0.35">
      <c r="A96" s="13" t="s">
        <v>195</v>
      </c>
      <c r="B96" s="42" t="s">
        <v>196</v>
      </c>
      <c r="C96" s="6" t="s">
        <v>192</v>
      </c>
      <c r="D96" s="41">
        <v>2000</v>
      </c>
      <c r="E96" s="39"/>
      <c r="F96" s="7"/>
      <c r="G96" s="6">
        <v>0.22</v>
      </c>
      <c r="H96" s="12">
        <f t="shared" si="10"/>
        <v>0</v>
      </c>
      <c r="I96" s="36">
        <f t="shared" si="11"/>
        <v>0</v>
      </c>
      <c r="J96" s="28">
        <f t="shared" si="12"/>
        <v>0</v>
      </c>
      <c r="K96" s="33">
        <f t="shared" si="13"/>
        <v>0</v>
      </c>
      <c r="L96" s="30">
        <f t="shared" si="14"/>
        <v>0</v>
      </c>
    </row>
    <row r="97" spans="1:12" ht="127.5" customHeight="1" x14ac:dyDescent="0.35">
      <c r="A97" s="13" t="s">
        <v>197</v>
      </c>
      <c r="B97" s="42" t="s">
        <v>198</v>
      </c>
      <c r="C97" s="6" t="s">
        <v>192</v>
      </c>
      <c r="D97" s="41">
        <v>1000</v>
      </c>
      <c r="E97" s="39"/>
      <c r="F97" s="7"/>
      <c r="G97" s="6">
        <v>0.22</v>
      </c>
      <c r="H97" s="12">
        <f t="shared" si="10"/>
        <v>0</v>
      </c>
      <c r="I97" s="36">
        <f t="shared" si="11"/>
        <v>0</v>
      </c>
      <c r="J97" s="28">
        <f t="shared" si="12"/>
        <v>0</v>
      </c>
      <c r="K97" s="33">
        <f t="shared" si="13"/>
        <v>0</v>
      </c>
      <c r="L97" s="30">
        <f t="shared" si="14"/>
        <v>0</v>
      </c>
    </row>
    <row r="98" spans="1:12" ht="102" customHeight="1" x14ac:dyDescent="0.35">
      <c r="A98" s="13" t="s">
        <v>199</v>
      </c>
      <c r="B98" s="42" t="s">
        <v>200</v>
      </c>
      <c r="C98" s="6" t="s">
        <v>192</v>
      </c>
      <c r="D98" s="41">
        <v>3500</v>
      </c>
      <c r="E98" s="39">
        <v>3500</v>
      </c>
      <c r="F98" s="7"/>
      <c r="G98" s="6">
        <v>0.22</v>
      </c>
      <c r="H98" s="12">
        <f t="shared" si="10"/>
        <v>0</v>
      </c>
      <c r="I98" s="36">
        <f t="shared" si="11"/>
        <v>0</v>
      </c>
      <c r="J98" s="28">
        <f t="shared" si="12"/>
        <v>0</v>
      </c>
      <c r="K98" s="33">
        <f t="shared" si="13"/>
        <v>0</v>
      </c>
      <c r="L98" s="30">
        <f t="shared" si="14"/>
        <v>0</v>
      </c>
    </row>
    <row r="99" spans="1:12" ht="89.25" customHeight="1" x14ac:dyDescent="0.35">
      <c r="A99" s="13" t="s">
        <v>201</v>
      </c>
      <c r="B99" s="42" t="s">
        <v>202</v>
      </c>
      <c r="C99" s="6" t="s">
        <v>192</v>
      </c>
      <c r="D99" s="41">
        <v>400</v>
      </c>
      <c r="E99" s="39">
        <v>400</v>
      </c>
      <c r="F99" s="7"/>
      <c r="G99" s="6">
        <v>0.22</v>
      </c>
      <c r="H99" s="12">
        <f t="shared" si="10"/>
        <v>0</v>
      </c>
      <c r="I99" s="36">
        <f t="shared" si="11"/>
        <v>0</v>
      </c>
      <c r="J99" s="28">
        <f t="shared" si="12"/>
        <v>0</v>
      </c>
      <c r="K99" s="33">
        <f t="shared" si="13"/>
        <v>0</v>
      </c>
      <c r="L99" s="30">
        <f t="shared" si="14"/>
        <v>0</v>
      </c>
    </row>
    <row r="100" spans="1:12" ht="89.25" customHeight="1" x14ac:dyDescent="0.35">
      <c r="A100" s="13" t="s">
        <v>203</v>
      </c>
      <c r="B100" s="42" t="s">
        <v>204</v>
      </c>
      <c r="C100" s="6" t="s">
        <v>192</v>
      </c>
      <c r="D100" s="41">
        <v>1000</v>
      </c>
      <c r="E100" s="39">
        <v>1000</v>
      </c>
      <c r="F100" s="7"/>
      <c r="G100" s="6">
        <v>0.22</v>
      </c>
      <c r="H100" s="12">
        <f t="shared" si="10"/>
        <v>0</v>
      </c>
      <c r="I100" s="36">
        <f t="shared" si="11"/>
        <v>0</v>
      </c>
      <c r="J100" s="28">
        <f t="shared" si="12"/>
        <v>0</v>
      </c>
      <c r="K100" s="33">
        <f t="shared" si="13"/>
        <v>0</v>
      </c>
      <c r="L100" s="30">
        <f t="shared" si="14"/>
        <v>0</v>
      </c>
    </row>
    <row r="101" spans="1:12" ht="89.25" customHeight="1" x14ac:dyDescent="0.35">
      <c r="A101" s="13" t="s">
        <v>205</v>
      </c>
      <c r="B101" s="42" t="s">
        <v>206</v>
      </c>
      <c r="C101" s="6" t="s">
        <v>192</v>
      </c>
      <c r="D101" s="41">
        <v>1000</v>
      </c>
      <c r="E101" s="39">
        <v>1000</v>
      </c>
      <c r="F101" s="7"/>
      <c r="G101" s="6">
        <v>0.22</v>
      </c>
      <c r="H101" s="12">
        <f t="shared" ref="H101:H110" si="15">F101*(1+G101)</f>
        <v>0</v>
      </c>
      <c r="I101" s="36">
        <f t="shared" ref="I101:I110" si="16">D101*F101</f>
        <v>0</v>
      </c>
      <c r="J101" s="28">
        <f t="shared" ref="J101:J110" si="17">D101*H101</f>
        <v>0</v>
      </c>
      <c r="K101" s="33">
        <f t="shared" ref="K101:K110" si="18">E101*F101</f>
        <v>0</v>
      </c>
      <c r="L101" s="30">
        <f t="shared" ref="L101:L110" si="19">E101*H101</f>
        <v>0</v>
      </c>
    </row>
    <row r="102" spans="1:12" ht="89.25" customHeight="1" x14ac:dyDescent="0.35">
      <c r="A102" s="13" t="s">
        <v>207</v>
      </c>
      <c r="B102" s="42" t="s">
        <v>208</v>
      </c>
      <c r="C102" s="6" t="s">
        <v>192</v>
      </c>
      <c r="D102" s="41">
        <v>1000</v>
      </c>
      <c r="E102" s="39">
        <v>1000</v>
      </c>
      <c r="F102" s="7"/>
      <c r="G102" s="6">
        <v>0.22</v>
      </c>
      <c r="H102" s="12">
        <f t="shared" si="15"/>
        <v>0</v>
      </c>
      <c r="I102" s="36">
        <f t="shared" si="16"/>
        <v>0</v>
      </c>
      <c r="J102" s="28">
        <f t="shared" si="17"/>
        <v>0</v>
      </c>
      <c r="K102" s="33">
        <f t="shared" si="18"/>
        <v>0</v>
      </c>
      <c r="L102" s="30">
        <f t="shared" si="19"/>
        <v>0</v>
      </c>
    </row>
    <row r="103" spans="1:12" ht="153" customHeight="1" x14ac:dyDescent="0.35">
      <c r="A103" s="13" t="s">
        <v>209</v>
      </c>
      <c r="B103" s="42" t="s">
        <v>210</v>
      </c>
      <c r="C103" s="6" t="s">
        <v>192</v>
      </c>
      <c r="D103" s="41"/>
      <c r="E103" s="39">
        <v>250</v>
      </c>
      <c r="F103" s="7"/>
      <c r="G103" s="6">
        <v>0.22</v>
      </c>
      <c r="H103" s="12">
        <f t="shared" si="15"/>
        <v>0</v>
      </c>
      <c r="I103" s="36">
        <f t="shared" si="16"/>
        <v>0</v>
      </c>
      <c r="J103" s="28">
        <f t="shared" si="17"/>
        <v>0</v>
      </c>
      <c r="K103" s="33">
        <f t="shared" si="18"/>
        <v>0</v>
      </c>
      <c r="L103" s="30">
        <f t="shared" si="19"/>
        <v>0</v>
      </c>
    </row>
    <row r="104" spans="1:12" ht="162.75" customHeight="1" x14ac:dyDescent="0.35">
      <c r="A104" s="13" t="s">
        <v>211</v>
      </c>
      <c r="B104" s="42" t="s">
        <v>212</v>
      </c>
      <c r="C104" s="6" t="s">
        <v>192</v>
      </c>
      <c r="D104" s="41">
        <v>200</v>
      </c>
      <c r="E104" s="39">
        <v>200</v>
      </c>
      <c r="F104" s="7"/>
      <c r="G104" s="6">
        <v>0.22</v>
      </c>
      <c r="H104" s="12">
        <f t="shared" si="15"/>
        <v>0</v>
      </c>
      <c r="I104" s="36">
        <f t="shared" si="16"/>
        <v>0</v>
      </c>
      <c r="J104" s="28">
        <f t="shared" si="17"/>
        <v>0</v>
      </c>
      <c r="K104" s="33">
        <f t="shared" si="18"/>
        <v>0</v>
      </c>
      <c r="L104" s="30">
        <f t="shared" si="19"/>
        <v>0</v>
      </c>
    </row>
    <row r="105" spans="1:12" ht="165.75" customHeight="1" x14ac:dyDescent="0.35">
      <c r="A105" s="13" t="s">
        <v>213</v>
      </c>
      <c r="B105" s="42" t="s">
        <v>214</v>
      </c>
      <c r="C105" s="6" t="s">
        <v>192</v>
      </c>
      <c r="D105" s="41">
        <v>1000</v>
      </c>
      <c r="E105" s="39"/>
      <c r="F105" s="7"/>
      <c r="G105" s="6">
        <v>0.22</v>
      </c>
      <c r="H105" s="12">
        <f t="shared" si="15"/>
        <v>0</v>
      </c>
      <c r="I105" s="36">
        <f t="shared" si="16"/>
        <v>0</v>
      </c>
      <c r="J105" s="28">
        <f t="shared" si="17"/>
        <v>0</v>
      </c>
      <c r="K105" s="33">
        <f t="shared" si="18"/>
        <v>0</v>
      </c>
      <c r="L105" s="30">
        <f t="shared" si="19"/>
        <v>0</v>
      </c>
    </row>
    <row r="106" spans="1:12" ht="165.75" customHeight="1" x14ac:dyDescent="0.35">
      <c r="A106" s="13" t="s">
        <v>215</v>
      </c>
      <c r="B106" s="42" t="s">
        <v>216</v>
      </c>
      <c r="C106" s="6" t="s">
        <v>192</v>
      </c>
      <c r="D106" s="41">
        <v>200</v>
      </c>
      <c r="E106" s="39"/>
      <c r="F106" s="7"/>
      <c r="G106" s="6">
        <v>0.22</v>
      </c>
      <c r="H106" s="12">
        <f t="shared" si="15"/>
        <v>0</v>
      </c>
      <c r="I106" s="36">
        <f t="shared" si="16"/>
        <v>0</v>
      </c>
      <c r="J106" s="28">
        <f t="shared" si="17"/>
        <v>0</v>
      </c>
      <c r="K106" s="33">
        <f t="shared" si="18"/>
        <v>0</v>
      </c>
      <c r="L106" s="30">
        <f t="shared" si="19"/>
        <v>0</v>
      </c>
    </row>
    <row r="107" spans="1:12" ht="114.75" customHeight="1" x14ac:dyDescent="0.35">
      <c r="A107" s="13" t="s">
        <v>217</v>
      </c>
      <c r="B107" s="42" t="s">
        <v>218</v>
      </c>
      <c r="C107" s="6" t="s">
        <v>192</v>
      </c>
      <c r="D107" s="41">
        <v>2000</v>
      </c>
      <c r="E107" s="39">
        <v>2000</v>
      </c>
      <c r="F107" s="7"/>
      <c r="G107" s="6">
        <v>0.22</v>
      </c>
      <c r="H107" s="12">
        <f t="shared" si="15"/>
        <v>0</v>
      </c>
      <c r="I107" s="36">
        <f t="shared" si="16"/>
        <v>0</v>
      </c>
      <c r="J107" s="28">
        <f t="shared" si="17"/>
        <v>0</v>
      </c>
      <c r="K107" s="33">
        <f t="shared" si="18"/>
        <v>0</v>
      </c>
      <c r="L107" s="30">
        <f t="shared" si="19"/>
        <v>0</v>
      </c>
    </row>
    <row r="108" spans="1:12" ht="114.75" customHeight="1" x14ac:dyDescent="0.35">
      <c r="A108" s="13" t="s">
        <v>219</v>
      </c>
      <c r="B108" s="42" t="s">
        <v>220</v>
      </c>
      <c r="C108" s="6" t="s">
        <v>192</v>
      </c>
      <c r="D108" s="41">
        <v>30000</v>
      </c>
      <c r="E108" s="39"/>
      <c r="F108" s="7"/>
      <c r="G108" s="6">
        <v>0.22</v>
      </c>
      <c r="H108" s="12">
        <f t="shared" si="15"/>
        <v>0</v>
      </c>
      <c r="I108" s="36">
        <f t="shared" si="16"/>
        <v>0</v>
      </c>
      <c r="J108" s="28">
        <f t="shared" si="17"/>
        <v>0</v>
      </c>
      <c r="K108" s="33">
        <f t="shared" si="18"/>
        <v>0</v>
      </c>
      <c r="L108" s="30">
        <f t="shared" si="19"/>
        <v>0</v>
      </c>
    </row>
    <row r="109" spans="1:12" ht="114.75" customHeight="1" x14ac:dyDescent="0.35">
      <c r="A109" s="13" t="s">
        <v>221</v>
      </c>
      <c r="B109" s="42" t="s">
        <v>222</v>
      </c>
      <c r="C109" s="6" t="s">
        <v>192</v>
      </c>
      <c r="D109" s="41"/>
      <c r="E109" s="39">
        <v>200</v>
      </c>
      <c r="F109" s="7"/>
      <c r="G109" s="6">
        <v>0.22</v>
      </c>
      <c r="H109" s="12">
        <f t="shared" si="15"/>
        <v>0</v>
      </c>
      <c r="I109" s="36">
        <f t="shared" si="16"/>
        <v>0</v>
      </c>
      <c r="J109" s="28">
        <f t="shared" si="17"/>
        <v>0</v>
      </c>
      <c r="K109" s="33">
        <f t="shared" si="18"/>
        <v>0</v>
      </c>
      <c r="L109" s="30">
        <f t="shared" si="19"/>
        <v>0</v>
      </c>
    </row>
    <row r="110" spans="1:12" ht="77.25" customHeight="1" thickBot="1" x14ac:dyDescent="0.4">
      <c r="A110" s="13" t="s">
        <v>223</v>
      </c>
      <c r="B110" s="42" t="s">
        <v>224</v>
      </c>
      <c r="C110" s="6" t="s">
        <v>192</v>
      </c>
      <c r="D110" s="41"/>
      <c r="E110" s="39">
        <v>500</v>
      </c>
      <c r="F110" s="7"/>
      <c r="G110" s="6">
        <v>0.22</v>
      </c>
      <c r="H110" s="12">
        <f t="shared" si="15"/>
        <v>0</v>
      </c>
      <c r="I110" s="36">
        <f t="shared" si="16"/>
        <v>0</v>
      </c>
      <c r="J110" s="28">
        <f t="shared" si="17"/>
        <v>0</v>
      </c>
      <c r="K110" s="33">
        <f t="shared" si="18"/>
        <v>0</v>
      </c>
      <c r="L110" s="30">
        <f t="shared" si="19"/>
        <v>0</v>
      </c>
    </row>
    <row r="111" spans="1:12" ht="16.5" customHeight="1" thickTop="1" thickBot="1" x14ac:dyDescent="0.4">
      <c r="A111" s="8"/>
      <c r="B111" s="9"/>
      <c r="C111" s="10"/>
      <c r="D111" s="10"/>
      <c r="E111" s="10"/>
      <c r="F111" s="11"/>
      <c r="G111" s="10"/>
      <c r="H111" s="37" t="s">
        <v>225</v>
      </c>
      <c r="I111" s="23">
        <f>SUM(I5:I110)</f>
        <v>0</v>
      </c>
      <c r="J111" s="26">
        <f>SUM(J5:J110)</f>
        <v>0</v>
      </c>
      <c r="K111" s="24">
        <f>SUM(K5:K110)</f>
        <v>0</v>
      </c>
      <c r="L111" s="25">
        <f>SUM(L5:L110)</f>
        <v>0</v>
      </c>
    </row>
    <row r="112" spans="1:12" x14ac:dyDescent="0.35">
      <c r="A112" s="8"/>
      <c r="B112" s="9"/>
      <c r="C112" s="10"/>
      <c r="D112" s="10"/>
      <c r="E112" s="10"/>
      <c r="F112" s="11"/>
      <c r="G112" s="10"/>
      <c r="H112" s="11"/>
      <c r="I112" s="11" t="s">
        <v>226</v>
      </c>
      <c r="J112" s="11" t="s">
        <v>227</v>
      </c>
      <c r="K112" s="11" t="s">
        <v>228</v>
      </c>
      <c r="L112" s="11" t="s">
        <v>229</v>
      </c>
    </row>
  </sheetData>
  <mergeCells count="1">
    <mergeCell ref="A1:I3"/>
  </mergeCells>
  <pageMargins left="0.70866141732283472" right="0.70866141732283472" top="0.74803149606299213" bottom="0.74803149606299213" header="0.31496062992125978" footer="0.31496062992125978"/>
  <pageSetup paperSize="8" scale="62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TARANTOLA Giovanna</dc:creator>
  <cp:lastModifiedBy>GAŠPER Vesna</cp:lastModifiedBy>
  <cp:lastPrinted>2026-06-04T11:39:59Z</cp:lastPrinted>
  <dcterms:created xsi:type="dcterms:W3CDTF">2023-04-04T09:18:51Z</dcterms:created>
  <dcterms:modified xsi:type="dcterms:W3CDTF">2026-06-30T07:57:08Z</dcterms:modified>
</cp:coreProperties>
</file>